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Comparative_Income_Stmt" sheetId="1" r:id="rId1"/>
    <sheet name="Comparative_Balance_Sheet" sheetId="2" r:id="rId2"/>
  </sheets>
</workbook>
</file>

<file path=xl/sharedStrings.xml><?xml version="1.0" encoding="utf-8"?>
<sst xmlns="http://schemas.openxmlformats.org/spreadsheetml/2006/main" count="45" uniqueCount="45">
  <si>
    <t xml:space="preserve">Account</t>
  </si>
  <si>
    <t xml:space="preserve">Prior (2024)</t>
  </si>
  <si>
    <t xml:space="preserve">Current (2025)</t>
  </si>
  <si>
    <t xml:space="preserve">Change %</t>
  </si>
  <si>
    <t xml:space="preserve">Flag</t>
  </si>
  <si>
    <t xml:space="preserve">REVENUE</t>
  </si>
  <si>
    <t xml:space="preserve">Revenue</t>
  </si>
  <si>
    <t xml:space="preserve">EXPENSES</t>
  </si>
  <si>
    <t xml:space="preserve">Bad Debt Expense</t>
  </si>
  <si>
    <t xml:space="preserve">REVIEW</t>
  </si>
  <si>
    <t xml:space="preserve">COGS</t>
  </si>
  <si>
    <t xml:space="preserve">Depreciation Expense</t>
  </si>
  <si>
    <t xml:space="preserve">Interest Expense</t>
  </si>
  <si>
    <t xml:space="preserve">Litigation Expense</t>
  </si>
  <si>
    <t xml:space="preserve">Loss on Asset Disposal</t>
  </si>
  <si>
    <t xml:space="preserve">Misc Expense</t>
  </si>
  <si>
    <t xml:space="preserve">Office Supplies</t>
  </si>
  <si>
    <t xml:space="preserve">Professional Fees</t>
  </si>
  <si>
    <t xml:space="preserve">Rent Expense</t>
  </si>
  <si>
    <t xml:space="preserve">Repairs &amp; Maintenance</t>
  </si>
  <si>
    <t xml:space="preserve">Salaries Expense</t>
  </si>
  <si>
    <t xml:space="preserve">Travel &amp; Meals</t>
  </si>
  <si>
    <t xml:space="preserve">Utilities Expense</t>
  </si>
  <si>
    <t xml:space="preserve">Warranty Expense</t>
  </si>
  <si>
    <t xml:space="preserve">NET INCOME</t>
  </si>
  <si>
    <t xml:space="preserve">ASSETS</t>
  </si>
  <si>
    <t xml:space="preserve">Accounts Receivable</t>
  </si>
  <si>
    <t xml:space="preserve">Accumulated Depreciation</t>
  </si>
  <si>
    <t xml:space="preserve">Allowance for Doubtful Accounts</t>
  </si>
  <si>
    <t xml:space="preserve">Cash</t>
  </si>
  <si>
    <t xml:space="preserve">Equipment</t>
  </si>
  <si>
    <t xml:space="preserve">Inventory</t>
  </si>
  <si>
    <t xml:space="preserve">Prepaid Expenses</t>
  </si>
  <si>
    <t xml:space="preserve">LIABILITIES</t>
  </si>
  <si>
    <t xml:space="preserve">Accounts Payable</t>
  </si>
  <si>
    <t xml:space="preserve">Accrued Expenses</t>
  </si>
  <si>
    <t xml:space="preserve">Litigation Reserve</t>
  </si>
  <si>
    <t xml:space="preserve">Notes Payable</t>
  </si>
  <si>
    <t xml:space="preserve">Payroll Liabilities</t>
  </si>
  <si>
    <t xml:space="preserve">Sales Tax Payable</t>
  </si>
  <si>
    <t xml:space="preserve">Warranty Reserve</t>
  </si>
  <si>
    <t xml:space="preserve">EQUITY</t>
  </si>
  <si>
    <t xml:space="preserve">Common Equity</t>
  </si>
  <si>
    <t xml:space="preserve">Retained Earnings</t>
  </si>
  <si>
    <t xml:space="preserve">TOTAL ASSETS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</si>
</sst>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styles" Target="styles.xml"/>
 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4" customWidth="1"/>
    <col min="2" max="2" width="16" customWidth="1"/>
    <col min="3" max="3" width="16" customWidth="1"/>
    <col min="4" max="4" width="12" customWidth="1"/>
    <col min="5" max="5" width="1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8">
        <v>5</v>
      </c>
      <c r="B2" s="0"/>
      <c r="C2" s="0"/>
      <c r="D2" s="0"/>
      <c r="E2" s="0"/>
    </row>
    <row r="3">
      <c r="A3" t="s" s="0">
        <v>6</v>
      </c>
      <c r="B3" s="2">
        <v>7365647.5300000003</v>
      </c>
      <c r="C3" s="2">
        <v>7585537.4600000000</v>
      </c>
      <c r="D3" s="4">
        <f>(C3-B3)/ABS(B3)</f>
      </c>
      <c r="E3" s="0"/>
    </row>
    <row r="4">
      <c r="A4" t="s" s="8">
        <v>7</v>
      </c>
      <c r="B4" s="0"/>
      <c r="C4" s="0"/>
      <c r="D4" s="0"/>
      <c r="E4" s="0"/>
    </row>
    <row r="5">
      <c r="A5" t="s" s="0">
        <v>8</v>
      </c>
      <c r="B5" s="2">
        <v>20322.9700000000</v>
      </c>
      <c r="C5" s="2">
        <v>147.3100000000</v>
      </c>
      <c r="D5" s="4">
        <f>(C5-B5)/ABS(B5)</f>
      </c>
      <c r="E5" t="s" s="0">
        <v>9</v>
      </c>
    </row>
    <row r="6">
      <c r="A6" t="s" s="0">
        <v>10</v>
      </c>
      <c r="B6" s="2">
        <v>3141301.7000000002</v>
      </c>
      <c r="C6" s="2">
        <v>3213160.7500000000</v>
      </c>
      <c r="D6" s="4">
        <f>(C6-B6)/ABS(B6)</f>
      </c>
      <c r="E6" s="0"/>
    </row>
    <row r="7">
      <c r="A7" t="s" s="0">
        <v>11</v>
      </c>
      <c r="B7" s="2">
        <v>63782.9300000000</v>
      </c>
      <c r="C7" s="2">
        <v>62243.6600000000</v>
      </c>
      <c r="D7" s="4">
        <f>(C7-B7)/ABS(B7)</f>
      </c>
      <c r="E7" s="0"/>
    </row>
    <row r="8">
      <c r="A8" t="s" s="0">
        <v>12</v>
      </c>
      <c r="B8" s="2">
        <v>124283.2600000000</v>
      </c>
      <c r="C8" s="2">
        <v>112166.9200000000</v>
      </c>
      <c r="D8" s="4">
        <f>(C8-B8)/ABS(B8)</f>
      </c>
      <c r="E8" s="0"/>
    </row>
    <row r="9">
      <c r="A9" t="s" s="0">
        <v>13</v>
      </c>
      <c r="B9" s="2">
        <v>44200.0000000000</v>
      </c>
      <c r="C9" s="2">
        <v>1300.0000000000</v>
      </c>
      <c r="D9" s="4">
        <f>(C9-B9)/ABS(B9)</f>
      </c>
      <c r="E9" t="s" s="0">
        <v>9</v>
      </c>
    </row>
    <row r="10">
      <c r="A10" t="s" s="0">
        <v>14</v>
      </c>
      <c r="B10" s="2">
        <v>-317.7000000000</v>
      </c>
      <c r="C10" s="2">
        <v>15.5800000000</v>
      </c>
      <c r="D10" s="4">
        <f>(C10-B10)/ABS(B10)</f>
      </c>
      <c r="E10" s="0"/>
    </row>
    <row r="11">
      <c r="A11" t="s" s="0">
        <v>15</v>
      </c>
      <c r="B11" s="2">
        <v>82410.1200000000</v>
      </c>
      <c r="C11" s="2">
        <v>85158.3600000000</v>
      </c>
      <c r="D11" s="4">
        <f>(C11-B11)/ABS(B11)</f>
      </c>
      <c r="E11" s="0"/>
    </row>
    <row r="12">
      <c r="A12" t="s" s="0">
        <v>16</v>
      </c>
      <c r="B12" s="2">
        <v>151546.8600000000</v>
      </c>
      <c r="C12" s="2">
        <v>156600.7000000000</v>
      </c>
      <c r="D12" s="4">
        <f>(C12-B12)/ABS(B12)</f>
      </c>
      <c r="E12" s="0"/>
    </row>
    <row r="13">
      <c r="A13" t="s" s="0">
        <v>17</v>
      </c>
      <c r="B13" s="2">
        <v>314336.7700000000</v>
      </c>
      <c r="C13" s="2">
        <v>378692.5700000000</v>
      </c>
      <c r="D13" s="4">
        <f>(C13-B13)/ABS(B13)</f>
      </c>
      <c r="E13" t="s" s="0">
        <v>9</v>
      </c>
    </row>
    <row r="14">
      <c r="A14" t="s" s="0">
        <v>18</v>
      </c>
      <c r="B14" s="2">
        <v>114874.6700000000</v>
      </c>
      <c r="C14" s="2">
        <v>118705.5500000000</v>
      </c>
      <c r="D14" s="4">
        <f>(C14-B14)/ABS(B14)</f>
      </c>
      <c r="E14" s="0"/>
    </row>
    <row r="15">
      <c r="A15" t="s" s="0">
        <v>19</v>
      </c>
      <c r="B15" s="2">
        <v>161962.7100000000</v>
      </c>
      <c r="C15" s="2">
        <v>185788.0400000000</v>
      </c>
      <c r="D15" s="4">
        <f>(C15-B15)/ABS(B15)</f>
      </c>
      <c r="E15" t="s" s="0">
        <v>9</v>
      </c>
    </row>
    <row r="16">
      <c r="A16" t="s" s="0">
        <v>20</v>
      </c>
      <c r="B16" s="2">
        <v>2143300.0000000000</v>
      </c>
      <c r="C16" s="2">
        <v>2445600.0000000000</v>
      </c>
      <c r="D16" s="4">
        <f>(C16-B16)/ABS(B16)</f>
      </c>
      <c r="E16" t="s" s="0">
        <v>9</v>
      </c>
    </row>
    <row r="17">
      <c r="A17" t="s" s="0">
        <v>21</v>
      </c>
      <c r="B17" s="2">
        <v>155965.5200000000</v>
      </c>
      <c r="C17" s="2">
        <v>160649.3100000000</v>
      </c>
      <c r="D17" s="4">
        <f>(C17-B17)/ABS(B17)</f>
      </c>
      <c r="E17" s="0"/>
    </row>
    <row r="18">
      <c r="A18" t="s" s="0">
        <v>22</v>
      </c>
      <c r="B18" s="2">
        <v>164801.4300000000</v>
      </c>
      <c r="C18" s="2">
        <v>103517.3700000000</v>
      </c>
      <c r="D18" s="4">
        <f>(C18-B18)/ABS(B18)</f>
      </c>
      <c r="E18" t="s" s="0">
        <v>9</v>
      </c>
    </row>
    <row r="19">
      <c r="A19" t="s" s="0">
        <v>23</v>
      </c>
      <c r="B19" s="2">
        <v>29500.0000000000</v>
      </c>
      <c r="C19" s="2">
        <v>800.0000000000</v>
      </c>
      <c r="D19" s="4">
        <f>(C19-B19)/ABS(B19)</f>
      </c>
      <c r="E19" t="s" s="0">
        <v>9</v>
      </c>
    </row>
    <row r="20">
      <c r="A20" t="s" s="7">
        <v>24</v>
      </c>
      <c r="B20" s="3">
        <v>653376.2900000000</v>
      </c>
      <c r="C20" s="3">
        <v>560991.3400000000</v>
      </c>
      <c r="D20" s="9">
        <f>(C20-B20)/ABS(B20)</f>
      </c>
      <c r="E20" s="0"/>
    </row>
  </sheetData>
</worksheet>
</file>

<file path=xl/worksheets/sheet2.xml><?xml version="1.0" encoding="utf-8"?>
<worksheet xmlns="http://schemas.openxmlformats.org/spreadsheetml/2006/main">
  <cols>
    <col min="1" max="1" width="34" customWidth="1"/>
    <col min="2" max="2" width="16" customWidth="1"/>
    <col min="3" max="3" width="16" customWidth="1"/>
    <col min="4" max="4" width="12" customWidth="1"/>
    <col min="5" max="5" width="1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8">
        <v>25</v>
      </c>
      <c r="B2" s="0"/>
      <c r="C2" s="0"/>
      <c r="D2" s="0"/>
      <c r="E2" s="0"/>
    </row>
    <row r="3">
      <c r="A3" t="s" s="0">
        <v>26</v>
      </c>
      <c r="B3" s="2">
        <v>955926.1000000000</v>
      </c>
      <c r="C3" s="2">
        <v>985388.3700000000</v>
      </c>
      <c r="D3" s="4">
        <f>(C3-B3)/ABS(B3)</f>
      </c>
      <c r="E3" s="0"/>
    </row>
    <row r="4">
      <c r="A4" t="s" s="0">
        <v>27</v>
      </c>
      <c r="B4" s="2">
        <v>-462254.1600000000</v>
      </c>
      <c r="C4" s="2">
        <v>-510294.0500000000</v>
      </c>
      <c r="D4" s="4">
        <f>(C4-B4)/ABS(B4)</f>
      </c>
      <c r="E4" s="0"/>
    </row>
    <row r="5">
      <c r="A5" t="s" s="0">
        <v>28</v>
      </c>
      <c r="B5" s="2">
        <v>-20322.9700000000</v>
      </c>
      <c r="C5" s="2">
        <v>-20470.2800000000</v>
      </c>
      <c r="D5" s="4">
        <f>(C5-B5)/ABS(B5)</f>
      </c>
      <c r="E5" s="0"/>
    </row>
    <row r="6">
      <c r="A6" t="s" s="0">
        <v>29</v>
      </c>
      <c r="B6" s="2">
        <v>1421267.5800000001</v>
      </c>
      <c r="C6" s="2">
        <v>1884997.4600000000</v>
      </c>
      <c r="D6" s="4">
        <f>(C6-B6)/ABS(B6)</f>
      </c>
      <c r="E6" s="0"/>
    </row>
    <row r="7">
      <c r="A7" t="s" s="0">
        <v>30</v>
      </c>
      <c r="B7" s="2">
        <v>821881.0600000001</v>
      </c>
      <c r="C7" s="2">
        <v>839877.6400000000</v>
      </c>
      <c r="D7" s="4">
        <f>(C7-B7)/ABS(B7)</f>
      </c>
      <c r="E7" s="0"/>
    </row>
    <row r="8">
      <c r="A8" t="s" s="0">
        <v>31</v>
      </c>
      <c r="B8" s="2">
        <v>507772.0600000000</v>
      </c>
      <c r="C8" s="2">
        <v>633828.9700000000</v>
      </c>
      <c r="D8" s="4">
        <f>(C8-B8)/ABS(B8)</f>
      </c>
      <c r="E8" t="s" s="0">
        <v>9</v>
      </c>
    </row>
    <row r="9">
      <c r="A9" t="s" s="0">
        <v>32</v>
      </c>
      <c r="B9" s="2">
        <v>536.6200000000</v>
      </c>
      <c r="C9" s="2">
        <v>536.6200000000</v>
      </c>
      <c r="D9" s="4">
        <f>(C9-B9)/ABS(B9)</f>
      </c>
      <c r="E9" s="0"/>
    </row>
    <row r="10">
      <c r="A10" t="s" s="8">
        <v>33</v>
      </c>
      <c r="B10" s="0"/>
      <c r="C10" s="0"/>
      <c r="D10" s="0"/>
      <c r="E10" s="0"/>
    </row>
    <row r="11">
      <c r="A11" t="s" s="0">
        <v>34</v>
      </c>
      <c r="B11" s="2">
        <v>304498.8800000000</v>
      </c>
      <c r="C11" s="2">
        <v>322492.6900000000</v>
      </c>
      <c r="D11" s="4">
        <f>(C11-B11)/ABS(B11)</f>
      </c>
      <c r="E11" s="0"/>
    </row>
    <row r="12">
      <c r="A12" t="s" s="0">
        <v>35</v>
      </c>
      <c r="B12" s="2">
        <v>15777.8900000000</v>
      </c>
      <c r="C12" s="2">
        <v>20777.8900000000</v>
      </c>
      <c r="D12" s="4">
        <f>(C12-B12)/ABS(B12)</f>
      </c>
      <c r="E12" t="s" s="0">
        <v>9</v>
      </c>
    </row>
    <row r="13">
      <c r="A13" t="s" s="0">
        <v>36</v>
      </c>
      <c r="B13" s="2">
        <v>44200.0000000000</v>
      </c>
      <c r="C13" s="2">
        <v>45500.0000000000</v>
      </c>
      <c r="D13" s="4">
        <f>(C13-B13)/ABS(B13)</f>
      </c>
      <c r="E13" s="0"/>
    </row>
    <row r="14">
      <c r="A14" t="s" s="0">
        <v>37</v>
      </c>
      <c r="B14" s="2">
        <v>1628558.3200000001</v>
      </c>
      <c r="C14" s="2">
        <v>1282156.1200000001</v>
      </c>
      <c r="D14" s="4">
        <f>(C14-B14)/ABS(B14)</f>
      </c>
      <c r="E14" s="0"/>
    </row>
    <row r="15">
      <c r="A15" t="s" s="0">
        <v>38</v>
      </c>
      <c r="B15" s="2">
        <v>468394.3400000000</v>
      </c>
      <c r="C15" s="2">
        <v>940852.9500000000</v>
      </c>
      <c r="D15" s="4">
        <f>(C15-B15)/ABS(B15)</f>
      </c>
      <c r="E15" s="0"/>
    </row>
    <row r="16">
      <c r="A16" t="s" s="0">
        <v>39</v>
      </c>
      <c r="B16" s="2">
        <v>54.5800000000</v>
      </c>
      <c r="C16" s="2">
        <v>54.5800000000</v>
      </c>
      <c r="D16" s="4">
        <f>(C16-B16)/ABS(B16)</f>
      </c>
      <c r="E16" s="0"/>
    </row>
    <row r="17">
      <c r="A17" t="s" s="0">
        <v>40</v>
      </c>
      <c r="B17" s="2">
        <v>29500.0000000000</v>
      </c>
      <c r="C17" s="2">
        <v>30300.0000000000</v>
      </c>
      <c r="D17" s="4">
        <f>(C17-B17)/ABS(B17)</f>
      </c>
      <c r="E17" s="0"/>
    </row>
    <row r="18">
      <c r="A18" t="s" s="8">
        <v>41</v>
      </c>
      <c r="B18" s="0"/>
      <c r="C18" s="0"/>
      <c r="D18" s="0"/>
      <c r="E18" s="0"/>
    </row>
    <row r="19">
      <c r="A19" t="s" s="0">
        <v>42</v>
      </c>
      <c r="B19" s="2">
        <v>322815.1800000000</v>
      </c>
      <c r="C19" s="2">
        <v>322815.1800000000</v>
      </c>
      <c r="D19" s="4">
        <f>(C19-B19)/ABS(B19)</f>
      </c>
      <c r="E19" s="0"/>
    </row>
    <row r="20">
      <c r="A20" t="s" s="0">
        <v>43</v>
      </c>
      <c r="B20" s="2">
        <v>-242369.2000000000</v>
      </c>
      <c r="C20" s="2">
        <v>287923.9800000000</v>
      </c>
      <c r="D20" s="4">
        <f>(C20-B20)/ABS(B20)</f>
      </c>
      <c r="E20" s="0"/>
    </row>
    <row r="21">
      <c r="A21" t="s" s="7">
        <v>44</v>
      </c>
      <c r="B21" s="3">
        <v>3224806.2799999998</v>
      </c>
      <c r="C21" s="3">
        <v>3813864.7300000000</v>
      </c>
      <c r="D21" s="9">
        <f>(C21-B21)/ABS(B21)</f>
      </c>
      <c r="E21" s="0"/>
    </row>
  </sheetData>
</worksheet>
</file>