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BC_Request_List" sheetId="1" r:id="rId1"/>
  </sheets>
</workbook>
</file>

<file path=xl/sharedStrings.xml><?xml version="1.0" encoding="utf-8"?>
<sst xmlns="http://schemas.openxmlformats.org/spreadsheetml/2006/main" count="83" uniqueCount="83">
  <si>
    <t xml:space="preserve">Item</t>
  </si>
  <si>
    <t xml:space="preserve">Audit Area</t>
  </si>
  <si>
    <t xml:space="preserve">Document Requested</t>
  </si>
  <si>
    <t xml:space="preserve">Source Folder</t>
  </si>
  <si>
    <t xml:space="preserve">Client Contact</t>
  </si>
  <si>
    <t xml:space="preserve">Date Requested</t>
  </si>
  <si>
    <t xml:space="preserve">Due Date</t>
  </si>
  <si>
    <t xml:space="preserve">Date Received</t>
  </si>
  <si>
    <t xml:space="preserve">Status</t>
  </si>
  <si>
    <t xml:space="preserve">Status Check</t>
  </si>
  <si>
    <t xml:space="preserve">Follow-up Notes</t>
  </si>
  <si>
    <t xml:space="preserve">PBC-2025-001</t>
  </si>
  <si>
    <t xml:space="preserve">Planning</t>
  </si>
  <si>
    <t xml:space="preserve">Signed engagement letter &amp; trial balance</t>
  </si>
  <si>
    <t xml:space="preserve">00_Start_Here</t>
  </si>
  <si>
    <t xml:space="preserve">AP Manager</t>
  </si>
  <si>
    <t xml:space="preserve">2026-01-10</t>
  </si>
  <si>
    <t xml:space="preserve">2026-01-17</t>
  </si>
  <si>
    <t xml:space="preserve">2026-01-18</t>
  </si>
  <si>
    <t xml:space="preserve">Received - complete</t>
  </si>
  <si>
    <t xml:space="preserve">PBC-2025-002</t>
  </si>
  <si>
    <t xml:space="preserve">Revenue &amp; AR</t>
  </si>
  <si>
    <t xml:space="preserve">AR aging &amp; customer master</t>
  </si>
  <si>
    <t xml:space="preserve">05_Accounts_Receivable</t>
  </si>
  <si>
    <t xml:space="preserve">Controller</t>
  </si>
  <si>
    <t xml:space="preserve">2026-01-14</t>
  </si>
  <si>
    <t xml:space="preserve">PBC-2025-003</t>
  </si>
  <si>
    <t xml:space="preserve">Sales invoices and shipping documents</t>
  </si>
  <si>
    <t xml:space="preserve">Staff Accountant</t>
  </si>
  <si>
    <t xml:space="preserve">2026-01-09</t>
  </si>
  <si>
    <t xml:space="preserve">2026-01-16</t>
  </si>
  <si>
    <t xml:space="preserve"/>
  </si>
  <si>
    <t xml:space="preserve">Pending</t>
  </si>
  <si>
    <t xml:space="preserve">PBC-2025-004</t>
  </si>
  <si>
    <t xml:space="preserve">Inventory</t>
  </si>
  <si>
    <t xml:space="preserve">Inventory listing &amp; physical count sheet</t>
  </si>
  <si>
    <t xml:space="preserve">06_Inventory</t>
  </si>
  <si>
    <t xml:space="preserve">2026-01-07</t>
  </si>
  <si>
    <t xml:space="preserve">2026-01-13</t>
  </si>
  <si>
    <t xml:space="preserve">PBC-2025-005</t>
  </si>
  <si>
    <t xml:space="preserve">Fixed Assets</t>
  </si>
  <si>
    <t xml:space="preserve">Fixed-asset register &amp; rollforward</t>
  </si>
  <si>
    <t xml:space="preserve">04_Fixed_Assets_and_Depreciation</t>
  </si>
  <si>
    <t xml:space="preserve">CFO</t>
  </si>
  <si>
    <t xml:space="preserve">2026-01-20</t>
  </si>
  <si>
    <t xml:space="preserve">PBC-2025-006</t>
  </si>
  <si>
    <t xml:space="preserve">Asset disposal/retirement authorizations</t>
  </si>
  <si>
    <t xml:space="preserve">HR Director</t>
  </si>
  <si>
    <t xml:space="preserve">2026-01-11</t>
  </si>
  <si>
    <t xml:space="preserve">Superseded</t>
  </si>
  <si>
    <t xml:space="preserve">PBC-2025-007</t>
  </si>
  <si>
    <t xml:space="preserve">Payroll &amp; HR</t>
  </si>
  <si>
    <t xml:space="preserve">Payroll roster, bands &amp; leaver/joiner support</t>
  </si>
  <si>
    <t xml:space="preserve">03_Payroll_and_HR</t>
  </si>
  <si>
    <t xml:space="preserve">2026-01-08</t>
  </si>
  <si>
    <t xml:space="preserve">2026-01-15</t>
  </si>
  <si>
    <t xml:space="preserve">Received - late</t>
  </si>
  <si>
    <t xml:space="preserve">PBC-2025-008</t>
  </si>
  <si>
    <t xml:space="preserve">Cash</t>
  </si>
  <si>
    <t xml:space="preserve">Bank reconciliation &amp; bank confirmation</t>
  </si>
  <si>
    <t xml:space="preserve">08_Cash_and_Bank</t>
  </si>
  <si>
    <t xml:space="preserve">2026-01-05</t>
  </si>
  <si>
    <t xml:space="preserve">2026-01-12</t>
  </si>
  <si>
    <t xml:space="preserve">PBC-2025-009</t>
  </si>
  <si>
    <t xml:space="preserve">Debt</t>
  </si>
  <si>
    <t xml:space="preserve">Debt schedule &amp; lender confirmation</t>
  </si>
  <si>
    <t xml:space="preserve">07_Debt_and_Interest</t>
  </si>
  <si>
    <t xml:space="preserve">PBC-2025-010</t>
  </si>
  <si>
    <t xml:space="preserve">Estimates</t>
  </si>
  <si>
    <t xml:space="preserve">Reserve/allowance support (bad debt, warranty, litigation)</t>
  </si>
  <si>
    <t xml:space="preserve">10_Management_Representations</t>
  </si>
  <si>
    <t xml:space="preserve">PBC-2025-011</t>
  </si>
  <si>
    <t xml:space="preserve">Related Parties</t>
  </si>
  <si>
    <t xml:space="preserve">Related-party disclosure &amp; vendor master</t>
  </si>
  <si>
    <t xml:space="preserve">PBC-2025-012</t>
  </si>
  <si>
    <t xml:space="preserve">Subsequent Events</t>
  </si>
  <si>
    <t xml:space="preserve">January cash, disbursements &amp; board minutes</t>
  </si>
  <si>
    <t xml:space="preserve">12_Subsequent_Events</t>
  </si>
  <si>
    <t xml:space="preserve">2026-01-06</t>
  </si>
  <si>
    <t xml:space="preserve">PBC COMPLETENESS SUMMARY</t>
  </si>
  <si>
    <t xml:space="preserve">Items requested</t>
  </si>
  <si>
    <t xml:space="preserve">Items still requiring follow-up</t>
  </si>
  <si>
    <t xml:space="preserve">% complete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</si>
</sst>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5" customWidth="1"/>
    <col min="2" max="2" width="16" customWidth="1"/>
    <col min="3" max="3" width="40" customWidth="1"/>
    <col min="4" max="4" width="30" customWidth="1"/>
    <col min="5" max="5" width="16" customWidth="1"/>
    <col min="6" max="6" width="15" customWidth="1"/>
    <col min="7" max="7" width="12" customWidth="1"/>
    <col min="8" max="8" width="14" customWidth="1"/>
    <col min="9" max="9" width="22" customWidth="1"/>
    <col min="10" max="10" width="14" customWidth="1"/>
    <col min="11" max="11" width="3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t="s" s="0">
        <v>15</v>
      </c>
      <c r="F2" t="s" s="0">
        <v>16</v>
      </c>
      <c r="G2" t="s" s="0">
        <v>17</v>
      </c>
      <c r="H2" t="s" s="0">
        <v>18</v>
      </c>
      <c r="I2" t="s" s="0">
        <v>19</v>
      </c>
      <c r="J2" s="0">
        <f>IF(OR(I2="Received - incomplete",I2="Pending"),"FOLLOW UP",IF(I2="Superseded","RE-REQUEST",IF(I2="Received - late","REVIEW","OK")))</f>
      </c>
      <c r="K2" s="8"/>
    </row>
    <row r="3">
      <c r="A3" t="s" s="0">
        <v>20</v>
      </c>
      <c r="B3" t="s" s="0">
        <v>21</v>
      </c>
      <c r="C3" t="s" s="0">
        <v>22</v>
      </c>
      <c r="D3" t="s" s="0">
        <v>23</v>
      </c>
      <c r="E3" t="s" s="0">
        <v>24</v>
      </c>
      <c r="F3" t="s" s="0">
        <v>16</v>
      </c>
      <c r="G3" t="s" s="0">
        <v>17</v>
      </c>
      <c r="H3" t="s" s="0">
        <v>25</v>
      </c>
      <c r="I3" t="s" s="0">
        <v>19</v>
      </c>
      <c r="J3" s="0">
        <f>IF(OR(I3="Received - incomplete",I3="Pending"),"FOLLOW UP",IF(I3="Superseded","RE-REQUEST",IF(I3="Received - late","REVIEW","OK")))</f>
      </c>
      <c r="K3" s="8"/>
    </row>
    <row r="4">
      <c r="A4" t="s" s="0">
        <v>26</v>
      </c>
      <c r="B4" t="s" s="0">
        <v>21</v>
      </c>
      <c r="C4" t="s" s="0">
        <v>27</v>
      </c>
      <c r="D4" t="s" s="0">
        <v>23</v>
      </c>
      <c r="E4" t="s" s="0">
        <v>28</v>
      </c>
      <c r="F4" t="s" s="0">
        <v>29</v>
      </c>
      <c r="G4" t="s" s="0">
        <v>30</v>
      </c>
      <c r="H4" t="s" s="0">
        <v>0</v>
      </c>
      <c r="I4" t="s" s="0">
        <v>32</v>
      </c>
      <c r="J4" s="0">
        <f>IF(OR(I4="Received - incomplete",I4="Pending"),"FOLLOW UP",IF(I4="Superseded","RE-REQUEST",IF(I4="Received - late","REVIEW","OK")))</f>
      </c>
      <c r="K4" s="8"/>
    </row>
    <row r="5">
      <c r="A5" t="s" s="0">
        <v>33</v>
      </c>
      <c r="B5" t="s" s="0">
        <v>34</v>
      </c>
      <c r="C5" t="s" s="0">
        <v>35</v>
      </c>
      <c r="D5" t="s" s="0">
        <v>36</v>
      </c>
      <c r="E5" t="s" s="0">
        <v>15</v>
      </c>
      <c r="F5" t="s" s="0">
        <v>37</v>
      </c>
      <c r="G5" t="s" s="0">
        <v>25</v>
      </c>
      <c r="H5" t="s" s="0">
        <v>38</v>
      </c>
      <c r="I5" t="s" s="0">
        <v>19</v>
      </c>
      <c r="J5" s="0">
        <f>IF(OR(I5="Received - incomplete",I5="Pending"),"FOLLOW UP",IF(I5="Superseded","RE-REQUEST",IF(I5="Received - late","REVIEW","OK")))</f>
      </c>
      <c r="K5" s="8"/>
    </row>
    <row r="6">
      <c r="A6" t="s" s="0">
        <v>39</v>
      </c>
      <c r="B6" t="s" s="0">
        <v>40</v>
      </c>
      <c r="C6" t="s" s="0">
        <v>41</v>
      </c>
      <c r="D6" t="s" s="0">
        <v>42</v>
      </c>
      <c r="E6" t="s" s="0">
        <v>43</v>
      </c>
      <c r="F6" t="s" s="0">
        <v>16</v>
      </c>
      <c r="G6" t="s" s="0">
        <v>17</v>
      </c>
      <c r="H6" t="s" s="0">
        <v>44</v>
      </c>
      <c r="I6" t="s" s="0">
        <v>19</v>
      </c>
      <c r="J6" s="0">
        <f>IF(OR(I6="Received - incomplete",I6="Pending"),"FOLLOW UP",IF(I6="Superseded","RE-REQUEST",IF(I6="Received - late","REVIEW","OK")))</f>
      </c>
      <c r="K6" s="8"/>
    </row>
    <row r="7">
      <c r="A7" t="s" s="0">
        <v>45</v>
      </c>
      <c r="B7" t="s" s="0">
        <v>40</v>
      </c>
      <c r="C7" t="s" s="0">
        <v>46</v>
      </c>
      <c r="D7" t="s" s="0">
        <v>42</v>
      </c>
      <c r="E7" t="s" s="0">
        <v>47</v>
      </c>
      <c r="F7" t="s" s="0">
        <v>48</v>
      </c>
      <c r="G7" t="s" s="0">
        <v>18</v>
      </c>
      <c r="H7" t="s" s="0">
        <v>0</v>
      </c>
      <c r="I7" t="s" s="0">
        <v>49</v>
      </c>
      <c r="J7" s="0">
        <f>IF(OR(I7="Received - incomplete",I7="Pending"),"FOLLOW UP",IF(I7="Superseded","RE-REQUEST",IF(I7="Received - late","REVIEW","OK")))</f>
      </c>
      <c r="K7" s="8"/>
    </row>
    <row r="8">
      <c r="A8" t="s" s="0">
        <v>50</v>
      </c>
      <c r="B8" t="s" s="0">
        <v>51</v>
      </c>
      <c r="C8" t="s" s="0">
        <v>52</v>
      </c>
      <c r="D8" t="s" s="0">
        <v>53</v>
      </c>
      <c r="E8" t="s" s="0">
        <v>47</v>
      </c>
      <c r="F8" t="s" s="0">
        <v>54</v>
      </c>
      <c r="G8" t="s" s="0">
        <v>55</v>
      </c>
      <c r="H8" t="s" s="0">
        <v>38</v>
      </c>
      <c r="I8" t="s" s="0">
        <v>56</v>
      </c>
      <c r="J8" s="0">
        <f>IF(OR(I8="Received - incomplete",I8="Pending"),"FOLLOW UP",IF(I8="Superseded","RE-REQUEST",IF(I8="Received - late","REVIEW","OK")))</f>
      </c>
      <c r="K8" s="8"/>
    </row>
    <row r="9">
      <c r="A9" t="s" s="0">
        <v>57</v>
      </c>
      <c r="B9" t="s" s="0">
        <v>58</v>
      </c>
      <c r="C9" t="s" s="0">
        <v>59</v>
      </c>
      <c r="D9" t="s" s="0">
        <v>60</v>
      </c>
      <c r="E9" t="s" s="0">
        <v>15</v>
      </c>
      <c r="F9" t="s" s="0">
        <v>61</v>
      </c>
      <c r="G9" t="s" s="0">
        <v>62</v>
      </c>
      <c r="H9" t="s" s="0">
        <v>16</v>
      </c>
      <c r="I9" t="s" s="0">
        <v>19</v>
      </c>
      <c r="J9" s="0">
        <f>IF(OR(I9="Received - incomplete",I9="Pending"),"FOLLOW UP",IF(I9="Superseded","RE-REQUEST",IF(I9="Received - late","REVIEW","OK")))</f>
      </c>
      <c r="K9" s="8"/>
    </row>
    <row r="10">
      <c r="A10" t="s" s="0">
        <v>63</v>
      </c>
      <c r="B10" t="s" s="0">
        <v>64</v>
      </c>
      <c r="C10" t="s" s="0">
        <v>65</v>
      </c>
      <c r="D10" t="s" s="0">
        <v>66</v>
      </c>
      <c r="E10" t="s" s="0">
        <v>24</v>
      </c>
      <c r="F10" t="s" s="0">
        <v>37</v>
      </c>
      <c r="G10" t="s" s="0">
        <v>25</v>
      </c>
      <c r="H10" t="s" s="0">
        <v>0</v>
      </c>
      <c r="I10" t="s" s="0">
        <v>32</v>
      </c>
      <c r="J10" s="0">
        <f>IF(OR(I10="Received - incomplete",I10="Pending"),"FOLLOW UP",IF(I10="Superseded","RE-REQUEST",IF(I10="Received - late","REVIEW","OK")))</f>
      </c>
      <c r="K10" s="8"/>
    </row>
    <row r="11">
      <c r="A11" t="s" s="0">
        <v>67</v>
      </c>
      <c r="B11" t="s" s="0">
        <v>68</v>
      </c>
      <c r="C11" t="s" s="0">
        <v>69</v>
      </c>
      <c r="D11" t="s" s="0">
        <v>70</v>
      </c>
      <c r="E11" t="s" s="0">
        <v>28</v>
      </c>
      <c r="F11" t="s" s="0">
        <v>54</v>
      </c>
      <c r="G11" t="s" s="0">
        <v>55</v>
      </c>
      <c r="H11" t="s" s="0">
        <v>16</v>
      </c>
      <c r="I11" t="s" s="0">
        <v>56</v>
      </c>
      <c r="J11" s="0">
        <f>IF(OR(I11="Received - incomplete",I11="Pending"),"FOLLOW UP",IF(I11="Superseded","RE-REQUEST",IF(I11="Received - late","REVIEW","OK")))</f>
      </c>
      <c r="K11" s="8"/>
    </row>
    <row r="12">
      <c r="A12" t="s" s="0">
        <v>71</v>
      </c>
      <c r="B12" t="s" s="0">
        <v>72</v>
      </c>
      <c r="C12" t="s" s="0">
        <v>73</v>
      </c>
      <c r="D12" t="s" s="0">
        <v>70</v>
      </c>
      <c r="E12" t="s" s="0">
        <v>15</v>
      </c>
      <c r="F12" t="s" s="0">
        <v>61</v>
      </c>
      <c r="G12" t="s" s="0">
        <v>62</v>
      </c>
      <c r="H12" t="s" s="0">
        <v>0</v>
      </c>
      <c r="I12" t="s" s="0">
        <v>49</v>
      </c>
      <c r="J12" s="0">
        <f>IF(OR(I12="Received - incomplete",I12="Pending"),"FOLLOW UP",IF(I12="Superseded","RE-REQUEST",IF(I12="Received - late","REVIEW","OK")))</f>
      </c>
      <c r="K12" s="8"/>
    </row>
    <row r="13">
      <c r="A13" t="s" s="0">
        <v>74</v>
      </c>
      <c r="B13" t="s" s="0">
        <v>75</v>
      </c>
      <c r="C13" t="s" s="0">
        <v>76</v>
      </c>
      <c r="D13" t="s" s="0">
        <v>77</v>
      </c>
      <c r="E13" t="s" s="0">
        <v>47</v>
      </c>
      <c r="F13" t="s" s="0">
        <v>78</v>
      </c>
      <c r="G13" t="s" s="0">
        <v>38</v>
      </c>
      <c r="H13" t="s" s="0">
        <v>55</v>
      </c>
      <c r="I13" t="s" s="0">
        <v>56</v>
      </c>
      <c r="J13" s="0">
        <f>IF(OR(I13="Received - incomplete",I13="Pending"),"FOLLOW UP",IF(I13="Superseded","RE-REQUEST",IF(I13="Received - late","REVIEW","OK")))</f>
      </c>
      <c r="K13" s="8"/>
    </row>
    <row r="14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</row>
    <row r="15">
      <c r="A15" s="7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>
      <c r="A16" t="s" s="0">
        <v>79</v>
      </c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t="s" s="0">
        <v>80</v>
      </c>
      <c r="B17" s="0">
        <f>COUNTIF(J2:J13,"FOLLOW UP")+COUNTIF(J2:J13,"RE-REQUEST")</f>
      </c>
      <c r="C17" s="0"/>
      <c r="D17" s="0"/>
      <c r="E17" s="0"/>
      <c r="F17" s="0"/>
      <c r="G17" s="0"/>
      <c r="H17" s="0"/>
      <c r="I17" s="0"/>
      <c r="J17" s="0"/>
      <c r="K17" s="0"/>
    </row>
    <row r="18">
      <c r="A18" t="s" s="0">
        <v>81</v>
      </c>
      <c r="B18" s="4">
        <f>COUNTIF(J2:J13,"OK")/12</f>
      </c>
      <c r="C18" s="0"/>
      <c r="D18" s="0"/>
      <c r="E18" s="0"/>
      <c r="F18" s="0"/>
      <c r="G18" s="0"/>
      <c r="H18" s="0"/>
      <c r="I18" s="0"/>
      <c r="J18" s="0"/>
      <c r="K18" s="0"/>
    </row>
    <row r="19">
      <c r="A19" t="s" s="0">
        <v>82</v>
      </c>
      <c r="B19" s="0"/>
      <c r="C19" s="0"/>
      <c r="D19" s="0"/>
      <c r="E19" s="0"/>
      <c r="F19" s="0"/>
      <c r="G19" s="0"/>
      <c r="H19" s="0"/>
      <c r="I19" s="0"/>
      <c r="J19" s="0"/>
      <c r="K19" s="0"/>
    </row>
  </sheetData>
</worksheet>
</file>