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sset_Register" sheetId="1" r:id="rId1"/>
  </sheets>
</workbook>
</file>

<file path=xl/sharedStrings.xml><?xml version="1.0" encoding="utf-8"?>
<sst xmlns="http://schemas.openxmlformats.org/spreadsheetml/2006/main" count="91" uniqueCount="91">
  <si>
    <t xml:space="preserve">Asset_ID</t>
  </si>
  <si>
    <t xml:space="preserve">Description</t>
  </si>
  <si>
    <t xml:space="preserve">Category</t>
  </si>
  <si>
    <t xml:space="preserve">Acquisition_Date</t>
  </si>
  <si>
    <t xml:space="preserve">Cost</t>
  </si>
  <si>
    <t xml:space="preserve">Salvage_Value</t>
  </si>
  <si>
    <t xml:space="preserve">Dep_Basis</t>
  </si>
  <si>
    <t xml:space="preserve">Useful_Life_Yrs</t>
  </si>
  <si>
    <t xml:space="preserve">Accum_Dep_Prior</t>
  </si>
  <si>
    <t xml:space="preserve">Booked_Dep_Year</t>
  </si>
  <si>
    <t xml:space="preserve">Status</t>
  </si>
  <si>
    <t xml:space="preserve">Disposal_Date</t>
  </si>
  <si>
    <t xml:space="preserve">AST-0001</t>
  </si>
  <si>
    <t xml:space="preserve">Wire EDM Machine</t>
  </si>
  <si>
    <t xml:space="preserve">Equipment</t>
  </si>
  <si>
    <t xml:space="preserve">2015-12-08</t>
  </si>
  <si>
    <t xml:space="preserve">Active</t>
  </si>
  <si>
    <t xml:space="preserve">AST-0002</t>
  </si>
  <si>
    <t xml:space="preserve">Epson Projector PowerLite 4K</t>
  </si>
  <si>
    <t xml:space="preserve">Computer Hardware</t>
  </si>
  <si>
    <t xml:space="preserve">2018-01-13</t>
  </si>
  <si>
    <t xml:space="preserve">AST-0003</t>
  </si>
  <si>
    <t xml:space="preserve">Office Buildout Suite 200</t>
  </si>
  <si>
    <t xml:space="preserve">Leasehold Improvements</t>
  </si>
  <si>
    <t xml:space="preserve">2023-08-01</t>
  </si>
  <si>
    <t xml:space="preserve">AST-0004</t>
  </si>
  <si>
    <t xml:space="preserve">Overhead Crane 2 Ton Bridge</t>
  </si>
  <si>
    <t xml:space="preserve">2022-08-25</t>
  </si>
  <si>
    <t xml:space="preserve">AST-0005</t>
  </si>
  <si>
    <t xml:space="preserve">2019-02-23</t>
  </si>
  <si>
    <t xml:space="preserve">AST-0007</t>
  </si>
  <si>
    <t xml:space="preserve">Ultrasonic Cleaning Station</t>
  </si>
  <si>
    <t xml:space="preserve">2015-09-22</t>
  </si>
  <si>
    <t xml:space="preserve">AST-0008</t>
  </si>
  <si>
    <t xml:space="preserve">Storage Credenza Lateral</t>
  </si>
  <si>
    <t xml:space="preserve">Furniture &amp; Fixtures</t>
  </si>
  <si>
    <t xml:space="preserve">2015-03-18</t>
  </si>
  <si>
    <t xml:space="preserve">AST-0009</t>
  </si>
  <si>
    <t xml:space="preserve">Water Filtration Industrial</t>
  </si>
  <si>
    <t xml:space="preserve">2023-01-18</t>
  </si>
  <si>
    <t xml:space="preserve">AST-0010</t>
  </si>
  <si>
    <t xml:space="preserve">Laser Cutting System - Metal</t>
  </si>
  <si>
    <t xml:space="preserve">2021-09-21</t>
  </si>
  <si>
    <t xml:space="preserve">AST-0011</t>
  </si>
  <si>
    <t xml:space="preserve">Conveyor Belt Assembly - 40ft</t>
  </si>
  <si>
    <t xml:space="preserve">2024-07-18</t>
  </si>
  <si>
    <t xml:space="preserve">AST-0012</t>
  </si>
  <si>
    <t xml:space="preserve">Window Replace Energy Eff</t>
  </si>
  <si>
    <t xml:space="preserve">2023-06-27</t>
  </si>
  <si>
    <t xml:space="preserve">AST-0013</t>
  </si>
  <si>
    <t xml:space="preserve">Dell PowerEdge T640 File</t>
  </si>
  <si>
    <t xml:space="preserve">2024-09-28</t>
  </si>
  <si>
    <t xml:space="preserve">AST-0014</t>
  </si>
  <si>
    <t xml:space="preserve">Cisco Meraki MR46 APs x8</t>
  </si>
  <si>
    <t xml:space="preserve">2022-07-20</t>
  </si>
  <si>
    <t xml:space="preserve">Disposed</t>
  </si>
  <si>
    <t xml:space="preserve">2025-12-10</t>
  </si>
  <si>
    <t xml:space="preserve">AST-0015</t>
  </si>
  <si>
    <t xml:space="preserve">Toyota Tacoma Crew Cab</t>
  </si>
  <si>
    <t xml:space="preserve">Vehicles</t>
  </si>
  <si>
    <t xml:space="preserve">2022-02-22</t>
  </si>
  <si>
    <t xml:space="preserve">AST-0016</t>
  </si>
  <si>
    <t xml:space="preserve">Honda CR-V Field Service</t>
  </si>
  <si>
    <t xml:space="preserve">2020-11-22</t>
  </si>
  <si>
    <t xml:space="preserve">AST-0017</t>
  </si>
  <si>
    <t xml:space="preserve">Forklift Electric 5000 lb</t>
  </si>
  <si>
    <t xml:space="preserve">2016-06-19</t>
  </si>
  <si>
    <t xml:space="preserve">AST-0018</t>
  </si>
  <si>
    <t xml:space="preserve">Security System Install</t>
  </si>
  <si>
    <t xml:space="preserve">2024-05-12</t>
  </si>
  <si>
    <t xml:space="preserve">AST-0019</t>
  </si>
  <si>
    <t xml:space="preserve">Adobe Creative Cloud Team 3yr</t>
  </si>
  <si>
    <t xml:space="preserve">Software (Cap)</t>
  </si>
  <si>
    <t xml:space="preserve">2019-02-18</t>
  </si>
  <si>
    <t xml:space="preserve">AST-0020</t>
  </si>
  <si>
    <t xml:space="preserve">Kitchen/Cafeteria Buildout</t>
  </si>
  <si>
    <t xml:space="preserve">2014-11-23</t>
  </si>
  <si>
    <t xml:space="preserve">AST-0021</t>
  </si>
  <si>
    <t xml:space="preserve">Jira/Confluence Cloud Prem</t>
  </si>
  <si>
    <t xml:space="preserve">2014-07-21</t>
  </si>
  <si>
    <t xml:space="preserve">AST-0022</t>
  </si>
  <si>
    <t xml:space="preserve">Sheet Metal Brake 10ft</t>
  </si>
  <si>
    <t xml:space="preserve">2015-08-04</t>
  </si>
  <si>
    <t xml:space="preserve">AST-0023</t>
  </si>
  <si>
    <t xml:space="preserve">2025-04-23</t>
  </si>
  <si>
    <t xml:space="preserve">AST-0024</t>
  </si>
  <si>
    <t xml:space="preserve">2025-08-21</t>
  </si>
  <si>
    <t xml:space="preserve">AST-0025</t>
  </si>
  <si>
    <t xml:space="preserve">CNC Lathe Multi-Axis</t>
  </si>
  <si>
    <t xml:space="preserve">2025-12-20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</si>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</sst>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1" customWidth="1"/>
    <col min="2" max="2" width="34" customWidth="1"/>
    <col min="3" max="3" width="13" customWidth="1"/>
    <col min="4" max="4" width="14" customWidth="1"/>
    <col min="5" max="5" width="12" customWidth="1"/>
    <col min="6" max="6" width="12" customWidth="1"/>
    <col min="7" max="7" width="12" customWidth="1"/>
    <col min="8" max="8" width="9" customWidth="1"/>
    <col min="9" max="9" width="14" customWidth="1"/>
    <col min="10" max="10" width="14" customWidth="1"/>
    <col min="11" max="11" width="10" customWidth="1"/>
    <col min="12" max="12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</row>
    <row r="2">
      <c r="A2" t="s" s="0">
        <v>12</v>
      </c>
      <c r="B2" t="s" s="0">
        <v>13</v>
      </c>
      <c r="C2" t="s" s="0">
        <v>14</v>
      </c>
      <c r="D2" t="s" s="0">
        <v>15</v>
      </c>
      <c r="E2" s="2">
        <v>75297.3200000000</v>
      </c>
      <c r="F2" s="2">
        <v>2242.7800000000</v>
      </c>
      <c r="G2" s="2">
        <f>E2-F2</f>
      </c>
      <c r="H2" s="2">
        <v>7.0000000000</v>
      </c>
      <c r="I2" s="2">
        <v>73054.5400000000</v>
      </c>
      <c r="J2" s="5">
        <v>0.0000000000</v>
      </c>
      <c r="K2" t="s" s="0">
        <v>16</v>
      </c>
      <c r="L2" s="0"/>
    </row>
    <row r="3">
      <c r="A3" t="s" s="0">
        <v>17</v>
      </c>
      <c r="B3" t="s" s="0">
        <v>18</v>
      </c>
      <c r="C3" t="s" s="0">
        <v>19</v>
      </c>
      <c r="D3" t="s" s="0">
        <v>20</v>
      </c>
      <c r="E3" s="2">
        <v>4811.5200000000</v>
      </c>
      <c r="F3" s="2">
        <v>570.5900000000</v>
      </c>
      <c r="G3" s="2">
        <f>E3-F3</f>
      </c>
      <c r="H3" s="2">
        <v>3.0000000000</v>
      </c>
      <c r="I3" s="2">
        <v>4240.9300000000</v>
      </c>
      <c r="J3" s="5">
        <v>0.0000000000</v>
      </c>
      <c r="K3" t="s" s="0">
        <v>16</v>
      </c>
      <c r="L3" s="0"/>
    </row>
    <row r="4">
      <c r="A4" t="s" s="0">
        <v>21</v>
      </c>
      <c r="B4" t="s" s="0">
        <v>22</v>
      </c>
      <c r="C4" t="s" s="0">
        <v>23</v>
      </c>
      <c r="D4" t="s" s="0">
        <v>24</v>
      </c>
      <c r="E4" s="2">
        <v>184352.7200000000</v>
      </c>
      <c r="F4" s="2">
        <v>17391.0600000000</v>
      </c>
      <c r="G4" s="2">
        <f>E4-F4</f>
      </c>
      <c r="H4" s="2">
        <v>15.0000000000</v>
      </c>
      <c r="I4" s="2">
        <v>15768.6000000000</v>
      </c>
      <c r="J4" s="5">
        <v>13199.8700000000</v>
      </c>
      <c r="K4" t="s" s="0">
        <v>16</v>
      </c>
      <c r="L4" s="0"/>
    </row>
    <row r="5">
      <c r="A5" t="s" s="0">
        <v>25</v>
      </c>
      <c r="B5" t="s" s="0">
        <v>26</v>
      </c>
      <c r="C5" t="s" s="0">
        <v>14</v>
      </c>
      <c r="D5" t="s" s="0">
        <v>27</v>
      </c>
      <c r="E5" s="2">
        <v>50712.9700000000</v>
      </c>
      <c r="F5" s="2">
        <v>5370.6600000000</v>
      </c>
      <c r="G5" s="2">
        <f>E5-F5</f>
      </c>
      <c r="H5" s="2">
        <v>7.0000000000</v>
      </c>
      <c r="I5" s="2">
        <v>12725.2400000000</v>
      </c>
      <c r="J5" s="5">
        <v>6477.4700000000</v>
      </c>
      <c r="K5" t="s" s="0">
        <v>16</v>
      </c>
      <c r="L5" s="0"/>
    </row>
    <row r="6">
      <c r="A6" t="s" s="0">
        <v>28</v>
      </c>
      <c r="B6" t="s" s="0">
        <v>18</v>
      </c>
      <c r="C6" t="s" s="0">
        <v>19</v>
      </c>
      <c r="D6" t="s" s="0">
        <v>29</v>
      </c>
      <c r="E6" s="2">
        <v>3105.7100000000</v>
      </c>
      <c r="F6" s="2">
        <v>330.5600000000</v>
      </c>
      <c r="G6" s="2">
        <f>E6-F6</f>
      </c>
      <c r="H6" s="2">
        <v>3.0000000000</v>
      </c>
      <c r="I6" s="2">
        <v>2775.1500000000</v>
      </c>
      <c r="J6" s="5">
        <v>0.0000000000</v>
      </c>
      <c r="K6" t="s" s="0">
        <v>16</v>
      </c>
      <c r="L6" s="0"/>
    </row>
    <row r="7">
      <c r="A7" t="s" s="0">
        <v>30</v>
      </c>
      <c r="B7" t="s" s="0">
        <v>31</v>
      </c>
      <c r="C7" t="s" s="0">
        <v>14</v>
      </c>
      <c r="D7" t="s" s="0">
        <v>32</v>
      </c>
      <c r="E7" s="2">
        <v>23715.7900000000</v>
      </c>
      <c r="F7" s="2">
        <v>1106.3300000000</v>
      </c>
      <c r="G7" s="2">
        <f>E7-F7</f>
      </c>
      <c r="H7" s="2">
        <v>7.0000000000</v>
      </c>
      <c r="I7" s="2">
        <v>22609.4600000000</v>
      </c>
      <c r="J7" s="5">
        <v>0.0000000000</v>
      </c>
      <c r="K7" t="s" s="0">
        <v>16</v>
      </c>
      <c r="L7" s="0"/>
    </row>
    <row r="8">
      <c r="A8" t="s" s="0">
        <v>33</v>
      </c>
      <c r="B8" t="s" s="0">
        <v>34</v>
      </c>
      <c r="C8" t="s" s="0">
        <v>35</v>
      </c>
      <c r="D8" t="s" s="0">
        <v>36</v>
      </c>
      <c r="E8" s="2">
        <v>4980.3200000000</v>
      </c>
      <c r="F8" s="2">
        <v>237.9500000000</v>
      </c>
      <c r="G8" s="2">
        <f>E8-F8</f>
      </c>
      <c r="H8" s="2">
        <v>7.0000000000</v>
      </c>
      <c r="I8" s="2">
        <v>4742.3700000000</v>
      </c>
      <c r="J8" s="5">
        <v>0.0000000000</v>
      </c>
      <c r="K8" t="s" s="0">
        <v>16</v>
      </c>
      <c r="L8" s="0"/>
    </row>
    <row r="9">
      <c r="A9" t="s" s="0">
        <v>37</v>
      </c>
      <c r="B9" t="s" s="0">
        <v>38</v>
      </c>
      <c r="C9" t="s" s="0">
        <v>14</v>
      </c>
      <c r="D9" t="s" s="0">
        <v>39</v>
      </c>
      <c r="E9" s="2">
        <v>25918.2200000000</v>
      </c>
      <c r="F9" s="2">
        <v>2875.7800000000</v>
      </c>
      <c r="G9" s="2">
        <f>E9-F9</f>
      </c>
      <c r="H9" s="2">
        <v>7.0000000000</v>
      </c>
      <c r="I9" s="2">
        <v>6583.5600000000</v>
      </c>
      <c r="J9" s="5">
        <v>3291.7800000000</v>
      </c>
      <c r="K9" t="s" s="0">
        <v>16</v>
      </c>
      <c r="L9" s="0"/>
    </row>
    <row r="10">
      <c r="A10" t="s" s="0">
        <v>40</v>
      </c>
      <c r="B10" t="s" s="0">
        <v>41</v>
      </c>
      <c r="C10" t="s" s="0">
        <v>14</v>
      </c>
      <c r="D10" t="s" s="0">
        <v>42</v>
      </c>
      <c r="E10" s="2">
        <v>195699.3600000000</v>
      </c>
      <c r="F10" s="2">
        <v>12942.0600000000</v>
      </c>
      <c r="G10" s="2">
        <f>E10-F10</f>
      </c>
      <c r="H10" s="2">
        <v>7.0000000000</v>
      </c>
      <c r="I10" s="2">
        <v>87027.3000000000</v>
      </c>
      <c r="J10" s="5">
        <v>26108.1900000000</v>
      </c>
      <c r="K10" t="s" s="0">
        <v>16</v>
      </c>
      <c r="L10" s="0"/>
    </row>
    <row r="11">
      <c r="A11" t="s" s="0">
        <v>43</v>
      </c>
      <c r="B11" t="s" s="0">
        <v>44</v>
      </c>
      <c r="C11" t="s" s="0">
        <v>14</v>
      </c>
      <c r="D11" t="s" s="0">
        <v>45</v>
      </c>
      <c r="E11" s="2">
        <v>39600.1800000000</v>
      </c>
      <c r="F11" s="2">
        <v>2481.3100000000</v>
      </c>
      <c r="G11" s="2">
        <f>E11-F11</f>
      </c>
      <c r="H11" s="2">
        <v>7.0000000000</v>
      </c>
      <c r="I11" s="2">
        <v>2651.3500000000</v>
      </c>
      <c r="J11" s="5">
        <v>7003.2500000000</v>
      </c>
      <c r="K11" t="s" s="0">
        <v>16</v>
      </c>
      <c r="L11" s="0"/>
    </row>
    <row r="12">
      <c r="A12" t="s" s="0">
        <v>46</v>
      </c>
      <c r="B12" t="s" s="0">
        <v>47</v>
      </c>
      <c r="C12" t="s" s="0">
        <v>23</v>
      </c>
      <c r="D12" t="s" s="0">
        <v>48</v>
      </c>
      <c r="E12" s="2">
        <v>65238.9500000000</v>
      </c>
      <c r="F12" s="2">
        <v>4538.7700000000</v>
      </c>
      <c r="G12" s="2">
        <f>E12-F12</f>
      </c>
      <c r="H12" s="2">
        <v>15.0000000000</v>
      </c>
      <c r="I12" s="2">
        <v>6407.2400000000</v>
      </c>
      <c r="J12" s="5">
        <v>4046.6800000000</v>
      </c>
      <c r="K12" t="s" s="0">
        <v>16</v>
      </c>
      <c r="L12" s="0"/>
    </row>
    <row r="13">
      <c r="A13" t="s" s="0">
        <v>49</v>
      </c>
      <c r="B13" t="s" s="0">
        <v>50</v>
      </c>
      <c r="C13" t="s" s="0">
        <v>19</v>
      </c>
      <c r="D13" t="s" s="0">
        <v>51</v>
      </c>
      <c r="E13" s="2">
        <v>15958.1900000000</v>
      </c>
      <c r="F13" s="2">
        <v>638.7600000000</v>
      </c>
      <c r="G13" s="2">
        <f>E13-F13</f>
      </c>
      <c r="H13" s="2">
        <v>3.0000000000</v>
      </c>
      <c r="I13" s="2">
        <v>1702.1600000000</v>
      </c>
      <c r="J13" s="5">
        <v>5106.4800000000</v>
      </c>
      <c r="K13" t="s" s="0">
        <v>16</v>
      </c>
      <c r="L13" s="0"/>
    </row>
    <row r="14">
      <c r="A14" t="s" s="0">
        <v>52</v>
      </c>
      <c r="B14" t="s" s="0">
        <v>53</v>
      </c>
      <c r="C14" t="s" s="0">
        <v>19</v>
      </c>
      <c r="D14" t="s" s="0">
        <v>54</v>
      </c>
      <c r="E14" s="2">
        <v>11954.3400000000</v>
      </c>
      <c r="F14" s="2">
        <v>50.7300000000</v>
      </c>
      <c r="G14" s="2">
        <f>E14-F14</f>
      </c>
      <c r="H14" s="2">
        <v>3.0000000000</v>
      </c>
      <c r="I14" s="2">
        <v>8258.2800000000</v>
      </c>
      <c r="J14" s="5">
        <v>3645.3300000000</v>
      </c>
      <c r="K14" t="s" s="0">
        <v>55</v>
      </c>
      <c r="L14" t="s" s="0">
        <v>56</v>
      </c>
    </row>
    <row r="15">
      <c r="A15" t="s" s="0">
        <v>57</v>
      </c>
      <c r="B15" t="s" s="0">
        <v>58</v>
      </c>
      <c r="C15" t="s" s="0">
        <v>59</v>
      </c>
      <c r="D15" t="s" s="0">
        <v>60</v>
      </c>
      <c r="E15" s="2">
        <v>34263.0300000000</v>
      </c>
      <c r="F15" s="2">
        <v>1312.1800000000</v>
      </c>
      <c r="G15" s="2">
        <f>E15-F15</f>
      </c>
      <c r="H15" s="2">
        <v>5.0000000000</v>
      </c>
      <c r="I15" s="2">
        <v>19221.3300000000</v>
      </c>
      <c r="J15" s="5">
        <v>4079.4800000000</v>
      </c>
      <c r="K15" t="s" s="0">
        <v>16</v>
      </c>
      <c r="L15" s="0"/>
    </row>
    <row r="16">
      <c r="A16" t="s" s="0">
        <v>61</v>
      </c>
      <c r="B16" t="s" s="0">
        <v>62</v>
      </c>
      <c r="C16" t="s" s="0">
        <v>59</v>
      </c>
      <c r="D16" t="s" s="0">
        <v>63</v>
      </c>
      <c r="E16" s="2">
        <v>31859.8100000000</v>
      </c>
      <c r="F16" s="2">
        <v>2568.6400000000</v>
      </c>
      <c r="G16" s="2">
        <f>E16-F16</f>
      </c>
      <c r="H16" s="2">
        <v>5.0000000000</v>
      </c>
      <c r="I16" s="2">
        <v>24409.2900000000</v>
      </c>
      <c r="J16" s="5">
        <v>4881.8800000000</v>
      </c>
      <c r="K16" t="s" s="0">
        <v>16</v>
      </c>
      <c r="L16" s="0"/>
    </row>
    <row r="17">
      <c r="A17" t="s" s="0">
        <v>64</v>
      </c>
      <c r="B17" t="s" s="0">
        <v>65</v>
      </c>
      <c r="C17" t="s" s="0">
        <v>14</v>
      </c>
      <c r="D17" t="s" s="0">
        <v>66</v>
      </c>
      <c r="E17" s="2">
        <v>47463.4900000000</v>
      </c>
      <c r="F17" s="2">
        <v>95.7900000000</v>
      </c>
      <c r="G17" s="2">
        <f>E17-F17</f>
      </c>
      <c r="H17" s="2">
        <v>7.0000000000</v>
      </c>
      <c r="I17" s="2">
        <v>47367.7000000000</v>
      </c>
      <c r="J17" s="5">
        <v>0.0000000000</v>
      </c>
      <c r="K17" t="s" s="0">
        <v>16</v>
      </c>
      <c r="L17" s="0"/>
    </row>
    <row r="18">
      <c r="A18" t="s" s="0">
        <v>67</v>
      </c>
      <c r="B18" t="s" s="0">
        <v>68</v>
      </c>
      <c r="C18" t="s" s="0">
        <v>23</v>
      </c>
      <c r="D18" t="s" s="0">
        <v>69</v>
      </c>
      <c r="E18" s="2">
        <v>14413.0400000000</v>
      </c>
      <c r="F18" s="2">
        <v>1469.9900000000</v>
      </c>
      <c r="G18" s="2">
        <f>E18-F18</f>
      </c>
      <c r="H18" s="2">
        <v>15.0000000000</v>
      </c>
      <c r="I18" s="2">
        <v>575.2500000000</v>
      </c>
      <c r="J18" s="5">
        <v>862.8700000000</v>
      </c>
      <c r="K18" t="s" s="0">
        <v>16</v>
      </c>
      <c r="L18" s="0"/>
    </row>
    <row r="19">
      <c r="A19" t="s" s="0">
        <v>70</v>
      </c>
      <c r="B19" t="s" s="0">
        <v>71</v>
      </c>
      <c r="C19" t="s" s="0">
        <v>72</v>
      </c>
      <c r="D19" t="s" s="0">
        <v>73</v>
      </c>
      <c r="E19" s="2">
        <v>26090.9900000000</v>
      </c>
      <c r="F19" s="2">
        <v>384.3400000000</v>
      </c>
      <c r="G19" s="2">
        <f>E19-F19</f>
      </c>
      <c r="H19" s="2">
        <v>3.0000000000</v>
      </c>
      <c r="I19" s="2">
        <v>25706.6500000000</v>
      </c>
      <c r="J19" s="5">
        <v>0.0000000000</v>
      </c>
      <c r="K19" t="s" s="0">
        <v>16</v>
      </c>
      <c r="L19" s="0"/>
    </row>
    <row r="20">
      <c r="A20" t="s" s="0">
        <v>74</v>
      </c>
      <c r="B20" t="s" s="0">
        <v>75</v>
      </c>
      <c r="C20" t="s" s="0">
        <v>23</v>
      </c>
      <c r="D20" t="s" s="0">
        <v>76</v>
      </c>
      <c r="E20" s="2">
        <v>45153.2200000000</v>
      </c>
      <c r="F20" s="2">
        <v>28.1500000000</v>
      </c>
      <c r="G20" s="2">
        <f>E20-F20</f>
      </c>
      <c r="H20" s="2">
        <v>15.0000000000</v>
      </c>
      <c r="I20" s="2">
        <v>31564.6700000000</v>
      </c>
      <c r="J20" s="5">
        <v>3008.3400000000</v>
      </c>
      <c r="K20" t="s" s="0">
        <v>16</v>
      </c>
      <c r="L20" s="0"/>
    </row>
    <row r="21">
      <c r="A21" t="s" s="0">
        <v>77</v>
      </c>
      <c r="B21" t="s" s="0">
        <v>78</v>
      </c>
      <c r="C21" t="s" s="0">
        <v>72</v>
      </c>
      <c r="D21" t="s" s="0">
        <v>79</v>
      </c>
      <c r="E21" s="2">
        <v>21445.6100000000</v>
      </c>
      <c r="F21" s="2">
        <v>358.4300000000</v>
      </c>
      <c r="G21" s="2">
        <f>E21-F21</f>
      </c>
      <c r="H21" s="2">
        <v>3.0000000000</v>
      </c>
      <c r="I21" s="2">
        <v>21087.1800000000</v>
      </c>
      <c r="J21" s="5">
        <v>0.0000000000</v>
      </c>
      <c r="K21" t="s" s="0">
        <v>16</v>
      </c>
      <c r="L21" s="0"/>
    </row>
    <row r="22">
      <c r="A22" t="s" s="0">
        <v>80</v>
      </c>
      <c r="B22" t="s" s="0">
        <v>81</v>
      </c>
      <c r="C22" t="s" s="0">
        <v>14</v>
      </c>
      <c r="D22" t="s" s="0">
        <v>82</v>
      </c>
      <c r="E22" s="2">
        <v>8761.2500000000</v>
      </c>
      <c r="F22" s="2">
        <v>413.3500000000</v>
      </c>
      <c r="G22" s="2">
        <f>E22-F22</f>
      </c>
      <c r="H22" s="2">
        <v>7.0000000000</v>
      </c>
      <c r="I22" s="2">
        <v>8347.9000000000</v>
      </c>
      <c r="J22" s="5">
        <v>0.0000000000</v>
      </c>
      <c r="K22" t="s" s="0">
        <v>16</v>
      </c>
      <c r="L22" s="0"/>
    </row>
    <row r="23">
      <c r="A23" t="s" s="0">
        <v>83</v>
      </c>
      <c r="B23" t="s" s="0">
        <v>44</v>
      </c>
      <c r="C23" t="s" s="0">
        <v>14</v>
      </c>
      <c r="D23" t="s" s="0">
        <v>84</v>
      </c>
      <c r="E23" s="2">
        <v>33282.7000000000</v>
      </c>
      <c r="F23" s="2">
        <v>2347.3900000000</v>
      </c>
      <c r="G23" s="2">
        <f>E23-F23</f>
      </c>
      <c r="H23" s="2">
        <v>7.0000000000</v>
      </c>
      <c r="I23" s="2">
        <v>0.0000000000</v>
      </c>
      <c r="J23" s="5">
        <v>3314.5000000000</v>
      </c>
      <c r="K23" t="s" s="0">
        <v>16</v>
      </c>
      <c r="L23" s="0"/>
    </row>
    <row r="24">
      <c r="A24" t="s" s="0">
        <v>85</v>
      </c>
      <c r="B24" t="s" s="0">
        <v>41</v>
      </c>
      <c r="C24" t="s" s="0">
        <v>14</v>
      </c>
      <c r="D24" t="s" s="0">
        <v>86</v>
      </c>
      <c r="E24" s="2">
        <v>121744.4200000000</v>
      </c>
      <c r="F24" s="2">
        <v>12205.1400000000</v>
      </c>
      <c r="G24" s="2">
        <f>E24-F24</f>
      </c>
      <c r="H24" s="2">
        <v>7.0000000000</v>
      </c>
      <c r="I24" s="2">
        <v>0.0000000000</v>
      </c>
      <c r="J24" s="5">
        <v>6520.2000000000</v>
      </c>
      <c r="K24" t="s" s="0">
        <v>16</v>
      </c>
      <c r="L24" s="0"/>
    </row>
    <row r="25">
      <c r="A25" t="s" s="0">
        <v>87</v>
      </c>
      <c r="B25" t="s" s="0">
        <v>88</v>
      </c>
      <c r="C25" t="s" s="0">
        <v>14</v>
      </c>
      <c r="D25" t="s" s="0">
        <v>89</v>
      </c>
      <c r="E25" s="2">
        <v>138458.0900000000</v>
      </c>
      <c r="F25" s="2">
        <v>7088.6500000000</v>
      </c>
      <c r="G25" s="2">
        <f>E25-F25</f>
      </c>
      <c r="H25" s="2">
        <v>7.0000000000</v>
      </c>
      <c r="I25" s="2">
        <v>0.0000000000</v>
      </c>
      <c r="J25" s="5">
        <v>1563.9200000000</v>
      </c>
      <c r="K25" t="s" s="0">
        <v>16</v>
      </c>
      <c r="L25" s="0"/>
    </row>
    <row r="26">
      <c r="A26" s="0"/>
      <c r="B26" t="s" s="7">
        <v>90</v>
      </c>
      <c r="C26" s="0"/>
      <c r="D26" s="0"/>
      <c r="E26" s="3">
        <f>SUM(E2:E25)</f>
      </c>
      <c r="F26" s="3">
        <f>SUM(F2:F25)</f>
      </c>
      <c r="G26" s="3">
        <f>SUM(G2:G25)</f>
      </c>
      <c r="H26" s="0"/>
      <c r="I26" s="3">
        <f>SUM(I2:I25)</f>
      </c>
      <c r="J26" s="3">
        <f>SUM(J2:J25)</f>
      </c>
      <c r="K26" s="0"/>
      <c r="L26" s="0"/>
    </row>
  </sheetData>
</worksheet>
</file>