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<sst xmlns="http://schemas.openxmlformats.org/spreadsheetml/2006/main" count="68" uniqueCount="68">
  <si>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</si>
  <si>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</si>
  <si>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</si>
  <si>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</si>
  <si>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</si>
  <si>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</si>
  <si>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</si>
  <si>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</si>
  <si>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</si>
  <si>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</si>
  <si>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</si>
  <si>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</si>
  <si>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</si>
  <si>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</si>
  <si>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</si>
  <si>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</si>
  <si>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All items over performance materiality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</si>
  <si>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</si>
  <si>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</si>
  <si>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</si>
  <si>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</si>
  <si>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</si>
  <si>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</si>
  <si>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</si>
  <si>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</si>
  <si>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JE2025_0026</t>
  </si>
  <si>
    <t xml:space="preserve">JE2025_0041</t>
  </si>
  <si>
    <t xml:space="preserve">JE2025_0065</t>
  </si>
  <si>
    <t xml:space="preserve">JE2025_0073</t>
  </si>
  <si>
    <t xml:space="preserve">JE2025_0079</t>
  </si>
  <si>
    <t xml:space="preserve">JE2025_0124</t>
  </si>
  <si>
    <t xml:space="preserve">JE2025_0130</t>
  </si>
  <si>
    <t xml:space="preserve">JE2025_0131</t>
  </si>
  <si>
    <t xml:space="preserve">JE2025_0152</t>
  </si>
  <si>
    <t xml:space="preserve">JE2025_0155</t>
  </si>
  <si>
    <t xml:space="preserve">TOTAL SELECTED</t>
  </si>
  <si>
    <t xml:space="preserve">CUST-0026</t>
  </si>
  <si>
    <t xml:space="preserve">Top stratum by $</t>
  </si>
  <si>
    <t xml:space="preserve">CUST-0027</t>
  </si>
  <si>
    <t xml:space="preserve">CUST-0020</t>
  </si>
  <si>
    <t xml:space="preserve">CUST-0008</t>
  </si>
  <si>
    <t xml:space="preserve">CUST-0005</t>
  </si>
  <si>
    <t xml:space="preserve">CUST-0039</t>
  </si>
  <si>
    <t xml:space="preserve">CUST-0016</t>
  </si>
  <si>
    <t xml:space="preserve">CUST-0001</t>
  </si>
  <si>
    <t xml:space="preserve">CUST-0002</t>
  </si>
  <si>
    <t xml:space="preserve">CUST-0003</t>
  </si>
  <si>
    <t xml:space="preserve">CUST-0004</t>
  </si>
  <si>
    <t xml:space="preserve">AST-0004</t>
  </si>
  <si>
    <t xml:space="preserve">Exceeds performance materiality</t>
  </si>
  <si>
    <t xml:space="preserve">AST-0009</t>
  </si>
  <si>
    <t xml:space="preserve">AST-0011</t>
  </si>
  <si>
    <t xml:space="preserve">AST-0015</t>
  </si>
  <si>
    <t xml:space="preserve">AST-0018</t>
  </si>
  <si>
    <t xml:space="preserve">SKU-51531</t>
  </si>
  <si>
    <t xml:space="preserve">SKU-71069</t>
  </si>
  <si>
    <t xml:space="preserve">SKU-73646</t>
  </si>
  <si>
    <t xml:space="preserve">SKU-21496</t>
  </si>
  <si>
    <t xml:space="preserve">SKU-45989</t>
  </si>
  <si>
    <t xml:space="preserve">SKU-19748</t>
  </si>
  <si>
    <t xml:space="preserve">SKU-83637</t>
  </si>
  <si>
    <t xml:space="preserve">SKU-36795</t>
  </si>
  <si>
    <t xml:space="preserve">SKU-41610</t>
  </si>
  <si>
    <t xml:space="preserve">SKU-39200</t>
  </si>
  <si>
    <t xml:space="preserve">SKU-19216</t>
  </si>
  <si>
    <t xml:space="preserve">SKU-21126</t>
  </si>
  <si>
    <t xml:space="preserve">SKU-11107</t>
  </si>
  <si>
    <t xml:space="preserve">SKU-45467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</si>
</sst>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158.0000000000</v>
      </c>
      <c r="E2" s="2">
        <v>88312051.5600000024</v>
      </c>
      <c r="F2" s="2">
        <v>10.0000000000</v>
      </c>
      <c r="G2" s="2">
        <v>3047467.0800000001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991908.8900000000</v>
      </c>
      <c r="F3" s="2">
        <v>11.0000000000</v>
      </c>
      <c r="G3" s="2">
        <v>991908.8900000000</v>
      </c>
      <c r="H3" s="9">
        <f>G3/E3</f>
      </c>
    </row>
    <row r="4">
      <c r="A4" t="s" s="0">
        <v>14</v>
      </c>
      <c r="B4" t="s" s="0">
        <v>15</v>
      </c>
      <c r="C4" t="s" s="0">
        <v>16</v>
      </c>
      <c r="D4" s="2">
        <v>23.0000000000</v>
      </c>
      <c r="E4" s="2">
        <v>1053976.8700000001</v>
      </c>
      <c r="F4" s="2">
        <v>5.0000000000</v>
      </c>
      <c r="G4" s="2">
        <v>695446.2400000000</v>
      </c>
      <c r="H4" s="9">
        <f>G4/E4</f>
      </c>
    </row>
    <row r="5">
      <c r="A5" t="s" s="0">
        <v>17</v>
      </c>
      <c r="B5" t="s" s="0">
        <v>18</v>
      </c>
      <c r="C5" t="s" s="0">
        <v>13</v>
      </c>
      <c r="D5" s="2">
        <v>31.0000000000</v>
      </c>
      <c r="E5" s="2">
        <v>615795.8800000000</v>
      </c>
      <c r="F5" s="2">
        <v>14.0000000000</v>
      </c>
      <c r="G5" s="2">
        <v>459387.7100000000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63355.16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768291.1200000000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6192.6800000000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9174.3600000000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293539.9400000000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2185.4200000000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450670.2200000000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157678.1200000000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1014950.1200000000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246770.6800000000</v>
      </c>
      <c r="D10" t="s" s="0">
        <v>10</v>
      </c>
      <c r="E10" s="8"/>
      <c r="F10" s="8"/>
    </row>
    <row r="11">
      <c r="A11" s="2">
        <v>10.0000000000</v>
      </c>
      <c r="B11" t="s" s="0">
        <v>34</v>
      </c>
      <c r="C11" s="2">
        <v>98014.4200000000</v>
      </c>
      <c r="D11" t="s" s="0">
        <v>10</v>
      </c>
      <c r="E11" s="8"/>
      <c r="F11" s="8"/>
    </row>
    <row r="12">
      <c r="A12" t="s" s="0">
        <v>35</v>
      </c>
      <c r="B12" s="0"/>
      <c r="C12" s="3">
        <f>SUM(C2:C11)</f>
      </c>
      <c r="D12" s="0"/>
      <c r="E12" s="0"/>
      <c r="F12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36</v>
      </c>
      <c r="C2" s="2">
        <v>580052.1700000000</v>
      </c>
      <c r="D2" t="s" s="0">
        <v>37</v>
      </c>
      <c r="E2" s="8"/>
      <c r="F2" s="8"/>
    </row>
    <row r="3">
      <c r="A3" s="2">
        <v>2.0000000000</v>
      </c>
      <c r="B3" t="s" s="0">
        <v>38</v>
      </c>
      <c r="C3" s="2">
        <v>190555.9200000000</v>
      </c>
      <c r="D3" t="s" s="0">
        <v>37</v>
      </c>
      <c r="E3" s="8"/>
      <c r="F3" s="8"/>
    </row>
    <row r="4">
      <c r="A4" s="2">
        <v>3.0000000000</v>
      </c>
      <c r="B4" t="s" s="0">
        <v>39</v>
      </c>
      <c r="C4" s="2">
        <v>63027.9400000000</v>
      </c>
      <c r="D4" t="s" s="0">
        <v>37</v>
      </c>
      <c r="E4" s="8"/>
      <c r="F4" s="8"/>
    </row>
    <row r="5">
      <c r="A5" s="2">
        <v>4.0000000000</v>
      </c>
      <c r="B5" t="s" s="0">
        <v>40</v>
      </c>
      <c r="C5" s="2">
        <v>57371.8200000000</v>
      </c>
      <c r="D5" t="s" s="0">
        <v>37</v>
      </c>
      <c r="E5" s="8"/>
      <c r="F5" s="8"/>
    </row>
    <row r="6">
      <c r="A6" s="2">
        <v>5.0000000000</v>
      </c>
      <c r="B6" t="s" s="0">
        <v>41</v>
      </c>
      <c r="C6" s="2">
        <v>49774.8800000000</v>
      </c>
      <c r="D6" t="s" s="0">
        <v>37</v>
      </c>
      <c r="E6" s="8"/>
      <c r="F6" s="8"/>
    </row>
    <row r="7">
      <c r="A7" s="2">
        <v>6.0000000000</v>
      </c>
      <c r="B7" t="s" s="0">
        <v>42</v>
      </c>
      <c r="C7" s="2">
        <v>40089.2100000000</v>
      </c>
      <c r="D7" t="s" s="0">
        <v>37</v>
      </c>
      <c r="E7" s="8"/>
      <c r="F7" s="8"/>
    </row>
    <row r="8">
      <c r="A8" s="2">
        <v>7.0000000000</v>
      </c>
      <c r="B8" t="s" s="0">
        <v>43</v>
      </c>
      <c r="C8" s="2">
        <v>11036.9500000000</v>
      </c>
      <c r="D8" t="s" s="0">
        <v>37</v>
      </c>
      <c r="E8" s="8"/>
      <c r="F8" s="8"/>
    </row>
    <row r="9">
      <c r="A9" s="2">
        <v>8.0000000000</v>
      </c>
      <c r="B9" t="s" s="0">
        <v>44</v>
      </c>
      <c r="C9" s="2">
        <v>0.0000000000</v>
      </c>
      <c r="D9" t="s" s="0">
        <v>37</v>
      </c>
      <c r="E9" s="8"/>
      <c r="F9" s="8"/>
    </row>
    <row r="10">
      <c r="A10" s="2">
        <v>9.0000000000</v>
      </c>
      <c r="B10" t="s" s="0">
        <v>45</v>
      </c>
      <c r="C10" s="2">
        <v>0.0000000000</v>
      </c>
      <c r="D10" t="s" s="0">
        <v>37</v>
      </c>
      <c r="E10" s="8"/>
      <c r="F10" s="8"/>
    </row>
    <row r="11">
      <c r="A11" s="2">
        <v>10.0000000000</v>
      </c>
      <c r="B11" t="s" s="0">
        <v>46</v>
      </c>
      <c r="C11" s="2">
        <v>0.0000000000</v>
      </c>
      <c r="D11" t="s" s="0">
        <v>37</v>
      </c>
      <c r="E11" s="8"/>
      <c r="F11" s="8"/>
    </row>
    <row r="12">
      <c r="A12" s="2">
        <v>11.0000000000</v>
      </c>
      <c r="B12" t="s" s="0">
        <v>47</v>
      </c>
      <c r="C12" s="2">
        <v>0.0000000000</v>
      </c>
      <c r="D12" t="s" s="0">
        <v>37</v>
      </c>
      <c r="E12" s="8"/>
      <c r="F12" s="8"/>
    </row>
    <row r="13">
      <c r="A13" t="s" s="0">
        <v>35</v>
      </c>
      <c r="B13" s="0"/>
      <c r="C13" s="3">
        <f>SUM(C2:C12)</f>
      </c>
      <c r="D13" s="0"/>
      <c r="E13" s="0"/>
      <c r="F13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48</v>
      </c>
      <c r="C2" s="2">
        <v>71381.0400000000</v>
      </c>
      <c r="D2" t="s" s="0">
        <v>49</v>
      </c>
      <c r="E2" s="8"/>
      <c r="F2" s="8"/>
    </row>
    <row r="3">
      <c r="A3" s="2">
        <v>2.0000000000</v>
      </c>
      <c r="B3" t="s" s="0">
        <v>50</v>
      </c>
      <c r="C3" s="2">
        <v>90259.1000000000</v>
      </c>
      <c r="D3" t="s" s="0">
        <v>49</v>
      </c>
      <c r="E3" s="8"/>
      <c r="F3" s="8"/>
    </row>
    <row r="4">
      <c r="A4" s="2">
        <v>3.0000000000</v>
      </c>
      <c r="B4" t="s" s="0">
        <v>51</v>
      </c>
      <c r="C4" s="2">
        <v>149597.7900000000</v>
      </c>
      <c r="D4" t="s" s="0">
        <v>49</v>
      </c>
      <c r="E4" s="8"/>
      <c r="F4" s="8"/>
    </row>
    <row r="5">
      <c r="A5" s="2">
        <v>4.0000000000</v>
      </c>
      <c r="B5" t="s" s="0">
        <v>52</v>
      </c>
      <c r="C5" s="2">
        <v>150895.8700000000</v>
      </c>
      <c r="D5" t="s" s="0">
        <v>49</v>
      </c>
      <c r="E5" s="8"/>
      <c r="F5" s="8"/>
    </row>
    <row r="6">
      <c r="A6" s="2">
        <v>5.0000000000</v>
      </c>
      <c r="B6" t="s" s="0">
        <v>53</v>
      </c>
      <c r="C6" s="2">
        <v>233312.4400000000</v>
      </c>
      <c r="D6" t="s" s="0">
        <v>49</v>
      </c>
      <c r="E6" s="8"/>
      <c r="F6" s="8"/>
    </row>
    <row r="7">
      <c r="A7" t="s" s="0">
        <v>35</v>
      </c>
      <c r="B7" s="0"/>
      <c r="C7" s="3">
        <f>SUM(C2:C6)</f>
      </c>
      <c r="D7" s="0"/>
      <c r="E7" s="0"/>
      <c r="F7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18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54</v>
      </c>
      <c r="C2" s="2">
        <v>66293.4300000000</v>
      </c>
      <c r="D2" t="s" s="0">
        <v>37</v>
      </c>
      <c r="E2" s="8"/>
      <c r="F2" s="8"/>
    </row>
    <row r="3">
      <c r="A3" s="2">
        <v>2.0000000000</v>
      </c>
      <c r="B3" t="s" s="0">
        <v>55</v>
      </c>
      <c r="C3" s="2">
        <v>47202.2100000000</v>
      </c>
      <c r="D3" t="s" s="0">
        <v>37</v>
      </c>
      <c r="E3" s="8"/>
      <c r="F3" s="8"/>
    </row>
    <row r="4">
      <c r="A4" s="2">
        <v>3.0000000000</v>
      </c>
      <c r="B4" t="s" s="0">
        <v>56</v>
      </c>
      <c r="C4" s="2">
        <v>43764.0000000000</v>
      </c>
      <c r="D4" t="s" s="0">
        <v>37</v>
      </c>
      <c r="E4" s="8"/>
      <c r="F4" s="8"/>
    </row>
    <row r="5">
      <c r="A5" s="2">
        <v>4.0000000000</v>
      </c>
      <c r="B5" t="s" s="0">
        <v>57</v>
      </c>
      <c r="C5" s="2">
        <v>43601.7400000000</v>
      </c>
      <c r="D5" t="s" s="0">
        <v>37</v>
      </c>
      <c r="E5" s="8"/>
      <c r="F5" s="8"/>
    </row>
    <row r="6">
      <c r="A6" s="2">
        <v>5.0000000000</v>
      </c>
      <c r="B6" t="s" s="0">
        <v>58</v>
      </c>
      <c r="C6" s="2">
        <v>42036.2100000000</v>
      </c>
      <c r="D6" t="s" s="0">
        <v>37</v>
      </c>
      <c r="E6" s="8"/>
      <c r="F6" s="8"/>
    </row>
    <row r="7">
      <c r="A7" s="2">
        <v>6.0000000000</v>
      </c>
      <c r="B7" t="s" s="0">
        <v>59</v>
      </c>
      <c r="C7" s="2">
        <v>38493.7300000000</v>
      </c>
      <c r="D7" t="s" s="0">
        <v>37</v>
      </c>
      <c r="E7" s="8"/>
      <c r="F7" s="8"/>
    </row>
    <row r="8">
      <c r="A8" s="2">
        <v>7.0000000000</v>
      </c>
      <c r="B8" t="s" s="0">
        <v>60</v>
      </c>
      <c r="C8" s="2">
        <v>30189.4100000000</v>
      </c>
      <c r="D8" t="s" s="0">
        <v>37</v>
      </c>
      <c r="E8" s="8"/>
      <c r="F8" s="8"/>
    </row>
    <row r="9">
      <c r="A9" s="2">
        <v>8.0000000000</v>
      </c>
      <c r="B9" t="s" s="0">
        <v>61</v>
      </c>
      <c r="C9" s="2">
        <v>25150.9200000000</v>
      </c>
      <c r="D9" t="s" s="0">
        <v>37</v>
      </c>
      <c r="E9" s="8"/>
      <c r="F9" s="8"/>
    </row>
    <row r="10">
      <c r="A10" s="2">
        <v>9.0000000000</v>
      </c>
      <c r="B10" t="s" s="0">
        <v>62</v>
      </c>
      <c r="C10" s="2">
        <v>23429.4300000000</v>
      </c>
      <c r="D10" t="s" s="0">
        <v>37</v>
      </c>
      <c r="E10" s="8"/>
      <c r="F10" s="8"/>
    </row>
    <row r="11">
      <c r="A11" s="2">
        <v>10.0000000000</v>
      </c>
      <c r="B11" t="s" s="0">
        <v>63</v>
      </c>
      <c r="C11" s="2">
        <v>20981.5000000000</v>
      </c>
      <c r="D11" t="s" s="0">
        <v>37</v>
      </c>
      <c r="E11" s="8"/>
      <c r="F11" s="8"/>
    </row>
    <row r="12">
      <c r="A12" s="2">
        <v>11.0000000000</v>
      </c>
      <c r="B12" t="s" s="0">
        <v>64</v>
      </c>
      <c r="C12" s="2">
        <v>20498.4900000000</v>
      </c>
      <c r="D12" t="s" s="0">
        <v>37</v>
      </c>
      <c r="E12" s="8"/>
      <c r="F12" s="8"/>
    </row>
    <row r="13">
      <c r="A13" s="2">
        <v>12.0000000000</v>
      </c>
      <c r="B13" t="s" s="0">
        <v>65</v>
      </c>
      <c r="C13" s="2">
        <v>19983.7800000000</v>
      </c>
      <c r="D13" t="s" s="0">
        <v>37</v>
      </c>
      <c r="E13" s="8"/>
      <c r="F13" s="8"/>
    </row>
    <row r="14">
      <c r="A14" s="2">
        <v>13.0000000000</v>
      </c>
      <c r="B14" t="s" s="0">
        <v>66</v>
      </c>
      <c r="C14" s="2">
        <v>19895.7000000000</v>
      </c>
      <c r="D14" t="s" s="0">
        <v>37</v>
      </c>
      <c r="E14" s="8"/>
      <c r="F14" s="8"/>
    </row>
    <row r="15">
      <c r="A15" s="2">
        <v>14.0000000000</v>
      </c>
      <c r="B15" t="s" s="0">
        <v>67</v>
      </c>
      <c r="C15" s="2">
        <v>17867.1600000000</v>
      </c>
      <c r="D15" t="s" s="0">
        <v>37</v>
      </c>
      <c r="E15" s="8"/>
      <c r="F15" s="8"/>
    </row>
    <row r="16">
      <c r="A16" t="s" s="0">
        <v>35</v>
      </c>
      <c r="B16" s="0"/>
      <c r="C16" s="3">
        <f>SUM(C2:C15)</f>
      </c>
      <c r="D16" s="0"/>
      <c r="E16" s="0"/>
      <c r="F16" s="0"/>
    </row>
  </sheetData>
</worksheet>
</file>