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Inv_Rollforward" sheetId="1" r:id="rId1"/>
  </sheets>
</workbook>
</file>

<file path=xl/sharedStrings.xml><?xml version="1.0" encoding="utf-8"?>
<sst xmlns="http://schemas.openxmlformats.org/spreadsheetml/2006/main" count="72" uniqueCount="72">
  <si>
    <t xml:space="preserve">SKU</t>
  </si>
  <si>
    <t xml:space="preserve">Description</t>
  </si>
  <si>
    <t xml:space="preserve">Begin_Qty</t>
  </si>
  <si>
    <t xml:space="preserve">Purchased_Qty</t>
  </si>
  <si>
    <t xml:space="preserve">Sold_Qty</t>
  </si>
  <si>
    <t xml:space="preserve">End_Qty</t>
  </si>
  <si>
    <t xml:space="preserve">Unit_Cost</t>
  </si>
  <si>
    <t xml:space="preserve">Begin_Value</t>
  </si>
  <si>
    <t xml:space="preserve">Purchased_Value</t>
  </si>
  <si>
    <t xml:space="preserve">COGS_Value</t>
  </si>
  <si>
    <t xml:space="preserve">End_Value</t>
  </si>
  <si>
    <t xml:space="preserve">SKU-51531</t>
  </si>
  <si>
    <t xml:space="preserve">Steel Bracket</t>
  </si>
  <si>
    <t xml:space="preserve">SKU-16750</t>
  </si>
  <si>
    <t xml:space="preserve">Aluminum Housing</t>
  </si>
  <si>
    <t xml:space="preserve">SKU-44855</t>
  </si>
  <si>
    <t xml:space="preserve">Circuit Board</t>
  </si>
  <si>
    <t xml:space="preserve">SKU-30750</t>
  </si>
  <si>
    <t xml:space="preserve">Wiring Harness</t>
  </si>
  <si>
    <t xml:space="preserve">SKU-28962</t>
  </si>
  <si>
    <t xml:space="preserve">Plastic Casing</t>
  </si>
  <si>
    <t xml:space="preserve">SKU-39200</t>
  </si>
  <si>
    <t xml:space="preserve">Bearing Assembly</t>
  </si>
  <si>
    <t xml:space="preserve">SKU-45989</t>
  </si>
  <si>
    <t xml:space="preserve">Gasket Set</t>
  </si>
  <si>
    <t xml:space="preserve">SKU-71106</t>
  </si>
  <si>
    <t xml:space="preserve">Fastener Kit</t>
  </si>
  <si>
    <t xml:space="preserve">SKU-11107</t>
  </si>
  <si>
    <t xml:space="preserve">Motor Unit</t>
  </si>
  <si>
    <t xml:space="preserve">SKU-98904</t>
  </si>
  <si>
    <t xml:space="preserve">Sensor Module</t>
  </si>
  <si>
    <t xml:space="preserve">SKU-61056</t>
  </si>
  <si>
    <t xml:space="preserve">Valve Body</t>
  </si>
  <si>
    <t xml:space="preserve">SKU-73935</t>
  </si>
  <si>
    <t xml:space="preserve">Pump Component</t>
  </si>
  <si>
    <t xml:space="preserve">SKU-69924</t>
  </si>
  <si>
    <t xml:space="preserve">Filter Cartridge</t>
  </si>
  <si>
    <t xml:space="preserve">SKU-17583</t>
  </si>
  <si>
    <t xml:space="preserve">Coupling Flange</t>
  </si>
  <si>
    <t xml:space="preserve">SKU-19216</t>
  </si>
  <si>
    <t xml:space="preserve">Drive Belt</t>
  </si>
  <si>
    <t xml:space="preserve">SKU-41610</t>
  </si>
  <si>
    <t xml:space="preserve">Control Panel</t>
  </si>
  <si>
    <t xml:space="preserve">SKU-55534</t>
  </si>
  <si>
    <t xml:space="preserve">Power Supply</t>
  </si>
  <si>
    <t xml:space="preserve">SKU-45467</t>
  </si>
  <si>
    <t xml:space="preserve">Cable Assembly</t>
  </si>
  <si>
    <t xml:space="preserve">SKU-21126</t>
  </si>
  <si>
    <t xml:space="preserve">Mounting Plate</t>
  </si>
  <si>
    <t xml:space="preserve">SKU-78006</t>
  </si>
  <si>
    <t xml:space="preserve">Seal Kit</t>
  </si>
  <si>
    <t xml:space="preserve">SKU-83637</t>
  </si>
  <si>
    <t xml:space="preserve">Hydraulic Hose</t>
  </si>
  <si>
    <t xml:space="preserve">SKU-78339</t>
  </si>
  <si>
    <t xml:space="preserve">Gear Set</t>
  </si>
  <si>
    <t xml:space="preserve">SKU-73646</t>
  </si>
  <si>
    <t xml:space="preserve">Connector Block</t>
  </si>
  <si>
    <t xml:space="preserve">SKU-19748</t>
  </si>
  <si>
    <t xml:space="preserve">Heat Sink</t>
  </si>
  <si>
    <t xml:space="preserve">SKU-21496</t>
  </si>
  <si>
    <t xml:space="preserve">Transformer Coil</t>
  </si>
  <si>
    <t xml:space="preserve">SKU-71069</t>
  </si>
  <si>
    <t xml:space="preserve">Relay Switch</t>
  </si>
  <si>
    <t xml:space="preserve">SKU-36795</t>
  </si>
  <si>
    <t xml:space="preserve">Terminal Strip</t>
  </si>
  <si>
    <t xml:space="preserve">SKU-20908</t>
  </si>
  <si>
    <t xml:space="preserve">Insulation Wrap</t>
  </si>
  <si>
    <t xml:space="preserve">SKU-20612</t>
  </si>
  <si>
    <t xml:space="preserve">Adhesive Compound</t>
  </si>
  <si>
    <t xml:space="preserve">SKU-30120</t>
  </si>
  <si>
    <t xml:space="preserve">Coating Material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</si>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</sst>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3" customWidth="1"/>
    <col min="2" max="2" width="26" customWidth="1"/>
    <col min="3" max="3" width="10" customWidth="1"/>
    <col min="4" max="4" width="13" customWidth="1"/>
    <col min="5" max="5" width="10" customWidth="1"/>
    <col min="6" max="6" width="10" customWidth="1"/>
    <col min="7" max="7" width="11" customWidth="1"/>
    <col min="8" max="8" width="13" customWidth="1"/>
    <col min="9" max="9" width="15" customWidth="1"/>
    <col min="10" max="10" width="13" customWidth="1"/>
    <col min="11" max="11" width="13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</row>
    <row r="2">
      <c r="A2" t="s" s="0">
        <v>11</v>
      </c>
      <c r="B2" t="s" s="0">
        <v>12</v>
      </c>
      <c r="C2" s="2">
        <v>1.0000000000</v>
      </c>
      <c r="D2" s="2">
        <v>172.0000000000</v>
      </c>
      <c r="E2" s="2">
        <v>152.0000000000</v>
      </c>
      <c r="F2" s="0">
        <f>C2+D2-E2</f>
      </c>
      <c r="G2" s="2">
        <v>3156.8300000000</v>
      </c>
      <c r="H2" s="2">
        <v>3156.8300000000</v>
      </c>
      <c r="I2" s="2">
        <v>542974.7600000000</v>
      </c>
      <c r="J2" s="2">
        <v>479838.1600000000</v>
      </c>
      <c r="K2" s="2">
        <v>66293.4300000000</v>
      </c>
    </row>
    <row r="3">
      <c r="A3" t="s" s="0">
        <v>13</v>
      </c>
      <c r="B3" t="s" s="0">
        <v>14</v>
      </c>
      <c r="C3" s="2">
        <v>55483.0000000000</v>
      </c>
      <c r="D3" s="2">
        <v>203279.0000000000</v>
      </c>
      <c r="E3" s="2">
        <v>227627.0000000000</v>
      </c>
      <c r="F3" s="0">
        <f>C3+D3-E3</f>
      </c>
      <c r="G3" s="2">
        <v>0.3900000000</v>
      </c>
      <c r="H3" s="2">
        <v>21638.3700000000</v>
      </c>
      <c r="I3" s="2">
        <v>79278.8100000000</v>
      </c>
      <c r="J3" s="2">
        <v>88774.5300000000</v>
      </c>
      <c r="K3" s="2">
        <v>12142.6500000000</v>
      </c>
    </row>
    <row r="4">
      <c r="A4" t="s" s="0">
        <v>15</v>
      </c>
      <c r="B4" t="s" s="0">
        <v>16</v>
      </c>
      <c r="C4" s="2">
        <v>211.0000000000</v>
      </c>
      <c r="D4" s="2">
        <v>1782.0000000000</v>
      </c>
      <c r="E4" s="2">
        <v>1753.0000000000</v>
      </c>
      <c r="F4" s="0">
        <f>C4+D4-E4</f>
      </c>
      <c r="G4" s="2">
        <v>40.3600000000</v>
      </c>
      <c r="H4" s="2">
        <v>8515.9600000000</v>
      </c>
      <c r="I4" s="2">
        <v>71921.5200000000</v>
      </c>
      <c r="J4" s="2">
        <v>70751.0800000000</v>
      </c>
      <c r="K4" s="2">
        <v>9686.4000000000</v>
      </c>
    </row>
    <row r="5">
      <c r="A5" t="s" s="0">
        <v>17</v>
      </c>
      <c r="B5" t="s" s="0">
        <v>18</v>
      </c>
      <c r="C5" s="2">
        <v>190.0000000000</v>
      </c>
      <c r="D5" s="2">
        <v>153.0000000000</v>
      </c>
      <c r="E5" s="2">
        <v>302.0000000000</v>
      </c>
      <c r="F5" s="0">
        <f>C5+D5-E5</f>
      </c>
      <c r="G5" s="2">
        <v>187.3400000000</v>
      </c>
      <c r="H5" s="2">
        <v>35594.6000000000</v>
      </c>
      <c r="I5" s="2">
        <v>28663.0200000000</v>
      </c>
      <c r="J5" s="2">
        <v>56576.6800000000</v>
      </c>
      <c r="K5" s="2">
        <v>7680.9400000000</v>
      </c>
    </row>
    <row r="6">
      <c r="A6" t="s" s="0">
        <v>19</v>
      </c>
      <c r="B6" t="s" s="0">
        <v>20</v>
      </c>
      <c r="C6" s="2">
        <v>133.0000000000</v>
      </c>
      <c r="D6" s="2">
        <v>1713.0000000000</v>
      </c>
      <c r="E6" s="2">
        <v>1624.0000000000</v>
      </c>
      <c r="F6" s="0">
        <f>C6+D6-E6</f>
      </c>
      <c r="G6" s="2">
        <v>44.6800000000</v>
      </c>
      <c r="H6" s="2">
        <v>5942.4400000000</v>
      </c>
      <c r="I6" s="2">
        <v>76536.8400000000</v>
      </c>
      <c r="J6" s="2">
        <v>72560.3200000000</v>
      </c>
      <c r="K6" s="2">
        <v>9918.9600000000</v>
      </c>
    </row>
    <row r="7">
      <c r="A7" t="s" s="0">
        <v>21</v>
      </c>
      <c r="B7" t="s" s="0">
        <v>22</v>
      </c>
      <c r="C7" s="2">
        <v>160.0000000000</v>
      </c>
      <c r="D7" s="2">
        <v>2252.0000000000</v>
      </c>
      <c r="E7" s="2">
        <v>2122.0000000000</v>
      </c>
      <c r="F7" s="0">
        <f>C7+D7-E7</f>
      </c>
      <c r="G7" s="2">
        <v>72.3500000000</v>
      </c>
      <c r="H7" s="2">
        <v>11576.0000000000</v>
      </c>
      <c r="I7" s="2">
        <v>162932.2000000000</v>
      </c>
      <c r="J7" s="2">
        <v>153526.7000000000</v>
      </c>
      <c r="K7" s="2">
        <v>20981.5000000000</v>
      </c>
    </row>
    <row r="8">
      <c r="A8" t="s" s="0">
        <v>23</v>
      </c>
      <c r="B8" t="s" s="0">
        <v>24</v>
      </c>
      <c r="C8" s="2">
        <v>973.0000000000</v>
      </c>
      <c r="D8" s="2">
        <v>17904.0000000000</v>
      </c>
      <c r="E8" s="2">
        <v>16606.0000000000</v>
      </c>
      <c r="F8" s="0">
        <f>C8+D8-E8</f>
      </c>
      <c r="G8" s="2">
        <v>18.5100000000</v>
      </c>
      <c r="H8" s="2">
        <v>18010.2300000000</v>
      </c>
      <c r="I8" s="2">
        <v>331403.0400000000</v>
      </c>
      <c r="J8" s="2">
        <v>307377.0600000000</v>
      </c>
      <c r="K8" s="2">
        <v>42036.2100000000</v>
      </c>
    </row>
    <row r="9">
      <c r="A9" t="s" s="0">
        <v>25</v>
      </c>
      <c r="B9" t="s" s="0">
        <v>26</v>
      </c>
      <c r="C9" s="2">
        <v>20.0000000000</v>
      </c>
      <c r="D9" s="2">
        <v>254.0000000000</v>
      </c>
      <c r="E9" s="2">
        <v>241.0000000000</v>
      </c>
      <c r="F9" s="0">
        <f>C9+D9-E9</f>
      </c>
      <c r="G9" s="2">
        <v>170.0000000000</v>
      </c>
      <c r="H9" s="2">
        <v>3400.0000000000</v>
      </c>
      <c r="I9" s="2">
        <v>43180.0000000000</v>
      </c>
      <c r="J9" s="2">
        <v>40970.0000000000</v>
      </c>
      <c r="K9" s="2">
        <v>5610.0000000000</v>
      </c>
    </row>
    <row r="10">
      <c r="A10" t="s" s="0">
        <v>27</v>
      </c>
      <c r="B10" t="s" s="0">
        <v>28</v>
      </c>
      <c r="C10" s="2">
        <v>128.0000000000</v>
      </c>
      <c r="D10" s="2">
        <v>1244.0000000000</v>
      </c>
      <c r="E10" s="2">
        <v>1207.0000000000</v>
      </c>
      <c r="F10" s="0">
        <f>C10+D10-E10</f>
      </c>
      <c r="G10" s="2">
        <v>120.5800000000</v>
      </c>
      <c r="H10" s="2">
        <v>15434.2400000000</v>
      </c>
      <c r="I10" s="2">
        <v>150001.5200000000</v>
      </c>
      <c r="J10" s="2">
        <v>145540.0600000000</v>
      </c>
      <c r="K10" s="2">
        <v>19895.7000000000</v>
      </c>
    </row>
    <row r="11">
      <c r="A11" t="s" s="0">
        <v>29</v>
      </c>
      <c r="B11" t="s" s="0">
        <v>30</v>
      </c>
      <c r="C11" s="2">
        <v>11.0000000000</v>
      </c>
      <c r="D11" s="2">
        <v>1105.0000000000</v>
      </c>
      <c r="E11" s="2">
        <v>982.0000000000</v>
      </c>
      <c r="F11" s="0">
        <f>C11+D11-E11</f>
      </c>
      <c r="G11" s="2">
        <v>120.0200000000</v>
      </c>
      <c r="H11" s="2">
        <v>1320.2200000000</v>
      </c>
      <c r="I11" s="2">
        <v>132622.1000000000</v>
      </c>
      <c r="J11" s="2">
        <v>117859.6400000000</v>
      </c>
      <c r="K11" s="2">
        <v>16082.6800000000</v>
      </c>
    </row>
    <row r="12">
      <c r="A12" t="s" s="0">
        <v>31</v>
      </c>
      <c r="B12" t="s" s="0">
        <v>32</v>
      </c>
      <c r="C12" s="2">
        <v>1211.0000000000</v>
      </c>
      <c r="D12" s="2">
        <v>7819.0000000000</v>
      </c>
      <c r="E12" s="2">
        <v>7943.0000000000</v>
      </c>
      <c r="F12" s="0">
        <f>C12+D12-E12</f>
      </c>
      <c r="G12" s="2">
        <v>6.6700000000</v>
      </c>
      <c r="H12" s="2">
        <v>8077.3700000000</v>
      </c>
      <c r="I12" s="2">
        <v>52152.7300000000</v>
      </c>
      <c r="J12" s="2">
        <v>52979.8100000000</v>
      </c>
      <c r="K12" s="2">
        <v>7250.2900000000</v>
      </c>
    </row>
    <row r="13">
      <c r="A13" t="s" s="0">
        <v>33</v>
      </c>
      <c r="B13" t="s" s="0">
        <v>34</v>
      </c>
      <c r="C13" s="2">
        <v>43.0000000000</v>
      </c>
      <c r="D13" s="2">
        <v>335.0000000000</v>
      </c>
      <c r="E13" s="2">
        <v>333.0000000000</v>
      </c>
      <c r="F13" s="0">
        <f>C13+D13-E13</f>
      </c>
      <c r="G13" s="2">
        <v>234.3600000000</v>
      </c>
      <c r="H13" s="2">
        <v>10077.4800000000</v>
      </c>
      <c r="I13" s="2">
        <v>78510.6000000000</v>
      </c>
      <c r="J13" s="2">
        <v>78041.8800000000</v>
      </c>
      <c r="K13" s="2">
        <v>10546.2000000000</v>
      </c>
    </row>
    <row r="14">
      <c r="A14" t="s" s="0">
        <v>35</v>
      </c>
      <c r="B14" t="s" s="0">
        <v>36</v>
      </c>
      <c r="C14" s="2">
        <v>81.0000000000</v>
      </c>
      <c r="D14" s="2">
        <v>422.0000000000</v>
      </c>
      <c r="E14" s="2">
        <v>442.0000000000</v>
      </c>
      <c r="F14" s="0">
        <f>C14+D14-E14</f>
      </c>
      <c r="G14" s="2">
        <v>226.4900000000</v>
      </c>
      <c r="H14" s="2">
        <v>18345.6900000000</v>
      </c>
      <c r="I14" s="2">
        <v>95578.7800000000</v>
      </c>
      <c r="J14" s="2">
        <v>100108.5800000000</v>
      </c>
      <c r="K14" s="2">
        <v>13815.8900000000</v>
      </c>
    </row>
    <row r="15">
      <c r="A15" t="s" s="0">
        <v>37</v>
      </c>
      <c r="B15" t="s" s="0">
        <v>38</v>
      </c>
      <c r="C15" s="2">
        <v>64.0000000000</v>
      </c>
      <c r="D15" s="2">
        <v>303.0000000000</v>
      </c>
      <c r="E15" s="2">
        <v>323.0000000000</v>
      </c>
      <c r="F15" s="0">
        <f>C15+D15-E15</f>
      </c>
      <c r="G15" s="2">
        <v>202.7200000000</v>
      </c>
      <c r="H15" s="2">
        <v>12974.0800000000</v>
      </c>
      <c r="I15" s="2">
        <v>61424.1600000000</v>
      </c>
      <c r="J15" s="2">
        <v>65478.5600000000</v>
      </c>
      <c r="K15" s="2">
        <v>8919.6800000000</v>
      </c>
    </row>
    <row r="16">
      <c r="A16" t="s" s="0">
        <v>39</v>
      </c>
      <c r="B16" t="s" s="0">
        <v>40</v>
      </c>
      <c r="C16" s="2">
        <v>372.0000000000</v>
      </c>
      <c r="D16" s="2">
        <v>3131.0000000000</v>
      </c>
      <c r="E16" s="2">
        <v>3082.0000000000</v>
      </c>
      <c r="F16" s="0">
        <f>C16+D16-E16</f>
      </c>
      <c r="G16" s="2">
        <v>48.6900000000</v>
      </c>
      <c r="H16" s="2">
        <v>18112.6800000000</v>
      </c>
      <c r="I16" s="2">
        <v>152448.3900000000</v>
      </c>
      <c r="J16" s="2">
        <v>150062.5800000000</v>
      </c>
      <c r="K16" s="2">
        <v>20498.4900000000</v>
      </c>
    </row>
    <row r="17">
      <c r="A17" t="s" s="0">
        <v>41</v>
      </c>
      <c r="B17" t="s" s="0">
        <v>42</v>
      </c>
      <c r="C17" s="2">
        <v>616.0000000000</v>
      </c>
      <c r="D17" s="2">
        <v>4314.0000000000</v>
      </c>
      <c r="E17" s="2">
        <v>4337.0000000000</v>
      </c>
      <c r="F17" s="0">
        <f>C17+D17-E17</f>
      </c>
      <c r="G17" s="2">
        <v>39.5100000000</v>
      </c>
      <c r="H17" s="2">
        <v>24338.1600000000</v>
      </c>
      <c r="I17" s="2">
        <v>170446.1400000000</v>
      </c>
      <c r="J17" s="2">
        <v>171354.8700000000</v>
      </c>
      <c r="K17" s="2">
        <v>23429.4300000000</v>
      </c>
    </row>
    <row r="18">
      <c r="A18" t="s" s="0">
        <v>43</v>
      </c>
      <c r="B18" t="s" s="0">
        <v>44</v>
      </c>
      <c r="C18" s="2">
        <v>47.0000000000</v>
      </c>
      <c r="D18" s="2">
        <v>303.0000000000</v>
      </c>
      <c r="E18" s="2">
        <v>308.0000000000</v>
      </c>
      <c r="F18" s="0">
        <f>C18+D18-E18</f>
      </c>
      <c r="G18" s="2">
        <v>141.4400000000</v>
      </c>
      <c r="H18" s="2">
        <v>6647.6800000000</v>
      </c>
      <c r="I18" s="2">
        <v>42856.3200000000</v>
      </c>
      <c r="J18" s="2">
        <v>43563.5200000000</v>
      </c>
      <c r="K18" s="2">
        <v>5940.4800000000</v>
      </c>
    </row>
    <row r="19">
      <c r="A19" t="s" s="0">
        <v>45</v>
      </c>
      <c r="B19" t="s" s="0">
        <v>46</v>
      </c>
      <c r="C19" s="2">
        <v>46.0000000000</v>
      </c>
      <c r="D19" s="2">
        <v>725.0000000000</v>
      </c>
      <c r="E19" s="2">
        <v>678.0000000000</v>
      </c>
      <c r="F19" s="0">
        <f>C19+D19-E19</f>
      </c>
      <c r="G19" s="2">
        <v>192.1200000000</v>
      </c>
      <c r="H19" s="2">
        <v>8837.5200000000</v>
      </c>
      <c r="I19" s="2">
        <v>139287.0000000000</v>
      </c>
      <c r="J19" s="2">
        <v>130257.3600000000</v>
      </c>
      <c r="K19" s="2">
        <v>17867.1600000000</v>
      </c>
    </row>
    <row r="20">
      <c r="A20" t="s" s="0">
        <v>47</v>
      </c>
      <c r="B20" t="s" s="0">
        <v>48</v>
      </c>
      <c r="C20" s="2">
        <v>283.0000000000</v>
      </c>
      <c r="D20" s="2">
        <v>4881.0000000000</v>
      </c>
      <c r="E20" s="2">
        <v>4543.0000000000</v>
      </c>
      <c r="F20" s="0">
        <f>C20+D20-E20</f>
      </c>
      <c r="G20" s="2">
        <v>32.1800000000</v>
      </c>
      <c r="H20" s="2">
        <v>9106.9400000000</v>
      </c>
      <c r="I20" s="2">
        <v>157070.5800000000</v>
      </c>
      <c r="J20" s="2">
        <v>146193.7400000000</v>
      </c>
      <c r="K20" s="2">
        <v>19983.7800000000</v>
      </c>
    </row>
    <row r="21">
      <c r="A21" t="s" s="0">
        <v>49</v>
      </c>
      <c r="B21" t="s" s="0">
        <v>50</v>
      </c>
      <c r="C21" s="2">
        <v>178.0000000000</v>
      </c>
      <c r="D21" s="2">
        <v>705.0000000000</v>
      </c>
      <c r="E21" s="2">
        <v>777.0000000000</v>
      </c>
      <c r="F21" s="0">
        <f>C21+D21-E21</f>
      </c>
      <c r="G21" s="2">
        <v>152.5300000000</v>
      </c>
      <c r="H21" s="2">
        <v>27150.3400000000</v>
      </c>
      <c r="I21" s="2">
        <v>107533.6500000000</v>
      </c>
      <c r="J21" s="2">
        <v>118515.8100000000</v>
      </c>
      <c r="K21" s="2">
        <v>16168.1800000000</v>
      </c>
    </row>
    <row r="22">
      <c r="A22" t="s" s="0">
        <v>51</v>
      </c>
      <c r="B22" t="s" s="0">
        <v>52</v>
      </c>
      <c r="C22" s="2">
        <v>25.0000000000</v>
      </c>
      <c r="D22" s="2">
        <v>1129.0000000000</v>
      </c>
      <c r="E22" s="2">
        <v>1015.0000000000</v>
      </c>
      <c r="F22" s="0">
        <f>C22+D22-E22</f>
      </c>
      <c r="G22" s="2">
        <v>217.1900000000</v>
      </c>
      <c r="H22" s="2">
        <v>5429.7500000000</v>
      </c>
      <c r="I22" s="2">
        <v>245207.5100000000</v>
      </c>
      <c r="J22" s="2">
        <v>220447.8500000000</v>
      </c>
      <c r="K22" s="2">
        <v>30189.4100000000</v>
      </c>
    </row>
    <row r="23">
      <c r="A23" t="s" s="0">
        <v>53</v>
      </c>
      <c r="B23" t="s" s="0">
        <v>54</v>
      </c>
      <c r="C23" s="2">
        <v>42.0000000000</v>
      </c>
      <c r="D23" s="2">
        <v>442.0000000000</v>
      </c>
      <c r="E23" s="2">
        <v>426.0000000000</v>
      </c>
      <c r="F23" s="0">
        <f>C23+D23-E23</f>
      </c>
      <c r="G23" s="2">
        <v>116.3500000000</v>
      </c>
      <c r="H23" s="2">
        <v>4886.7000000000</v>
      </c>
      <c r="I23" s="2">
        <v>51426.7000000000</v>
      </c>
      <c r="J23" s="2">
        <v>49565.1000000000</v>
      </c>
      <c r="K23" s="2">
        <v>6748.3000000000</v>
      </c>
    </row>
    <row r="24">
      <c r="A24" t="s" s="0">
        <v>55</v>
      </c>
      <c r="B24" t="s" s="0">
        <v>56</v>
      </c>
      <c r="C24" s="2">
        <v>68.0000000000</v>
      </c>
      <c r="D24" s="2">
        <v>1927.0000000000</v>
      </c>
      <c r="E24" s="2">
        <v>1755.0000000000</v>
      </c>
      <c r="F24" s="0">
        <f>C24+D24-E24</f>
      </c>
      <c r="G24" s="2">
        <v>182.3500000000</v>
      </c>
      <c r="H24" s="2">
        <v>12399.8000000000</v>
      </c>
      <c r="I24" s="2">
        <v>351388.4500000000</v>
      </c>
      <c r="J24" s="2">
        <v>320024.2500000000</v>
      </c>
      <c r="K24" s="2">
        <v>43764.0000000000</v>
      </c>
    </row>
    <row r="25">
      <c r="A25" t="s" s="0">
        <v>57</v>
      </c>
      <c r="B25" t="s" s="0">
        <v>58</v>
      </c>
      <c r="C25" s="2">
        <v>76.0000000000</v>
      </c>
      <c r="D25" s="2">
        <v>2575.0000000000</v>
      </c>
      <c r="E25" s="2">
        <v>2332.0000000000</v>
      </c>
      <c r="F25" s="0">
        <f>C25+D25-E25</f>
      </c>
      <c r="G25" s="2">
        <v>120.6700000000</v>
      </c>
      <c r="H25" s="2">
        <v>9170.9200000000</v>
      </c>
      <c r="I25" s="2">
        <v>310725.2500000000</v>
      </c>
      <c r="J25" s="2">
        <v>281402.4400000000</v>
      </c>
      <c r="K25" s="2">
        <v>38493.7300000000</v>
      </c>
    </row>
    <row r="26">
      <c r="A26" t="s" s="0">
        <v>59</v>
      </c>
      <c r="B26" t="s" s="0">
        <v>60</v>
      </c>
      <c r="C26" s="2">
        <v>12.0000000000</v>
      </c>
      <c r="D26" s="2">
        <v>1499.0000000000</v>
      </c>
      <c r="E26" s="2">
        <v>1329.0000000000</v>
      </c>
      <c r="F26" s="0">
        <f>C26+D26-E26</f>
      </c>
      <c r="G26" s="2">
        <v>239.5700000000</v>
      </c>
      <c r="H26" s="2">
        <v>2874.8400000000</v>
      </c>
      <c r="I26" s="2">
        <v>359115.4300000000</v>
      </c>
      <c r="J26" s="2">
        <v>318388.5300000000</v>
      </c>
      <c r="K26" s="2">
        <v>43601.7400000000</v>
      </c>
    </row>
    <row r="27">
      <c r="A27" t="s" s="0">
        <v>61</v>
      </c>
      <c r="B27" t="s" s="0">
        <v>62</v>
      </c>
      <c r="C27" s="2">
        <v>86.0000000000</v>
      </c>
      <c r="D27" s="2">
        <v>1633.0000000000</v>
      </c>
      <c r="E27" s="2">
        <v>1512.0000000000</v>
      </c>
      <c r="F27" s="0">
        <f>C27+D27-E27</f>
      </c>
      <c r="G27" s="2">
        <v>228.0300000000</v>
      </c>
      <c r="H27" s="2">
        <v>19610.5800000000</v>
      </c>
      <c r="I27" s="2">
        <v>372372.9900000000</v>
      </c>
      <c r="J27" s="2">
        <v>344781.3600000000</v>
      </c>
      <c r="K27" s="2">
        <v>47202.2100000000</v>
      </c>
    </row>
    <row r="28">
      <c r="A28" t="s" s="0">
        <v>63</v>
      </c>
      <c r="B28" t="s" s="0">
        <v>64</v>
      </c>
      <c r="C28" s="2">
        <v>35.0000000000</v>
      </c>
      <c r="D28" s="2">
        <v>992.0000000000</v>
      </c>
      <c r="E28" s="2">
        <v>903.0000000000</v>
      </c>
      <c r="F28" s="0">
        <f>C28+D28-E28</f>
      </c>
      <c r="G28" s="2">
        <v>202.8300000000</v>
      </c>
      <c r="H28" s="2">
        <v>7099.0500000000</v>
      </c>
      <c r="I28" s="2">
        <v>201207.3600000000</v>
      </c>
      <c r="J28" s="2">
        <v>183155.4900000000</v>
      </c>
      <c r="K28" s="2">
        <v>25150.9200000000</v>
      </c>
    </row>
    <row r="29">
      <c r="A29" t="s" s="0">
        <v>65</v>
      </c>
      <c r="B29" t="s" s="0">
        <v>66</v>
      </c>
      <c r="C29" s="2">
        <v>734.0000000000</v>
      </c>
      <c r="D29" s="2">
        <v>754.0000000000</v>
      </c>
      <c r="E29" s="2">
        <v>1309.0000000000</v>
      </c>
      <c r="F29" s="0">
        <f>C29+D29-E29</f>
      </c>
      <c r="G29" s="2">
        <v>43.1200000000</v>
      </c>
      <c r="H29" s="2">
        <v>31650.0800000000</v>
      </c>
      <c r="I29" s="2">
        <v>32512.4800000000</v>
      </c>
      <c r="J29" s="2">
        <v>56444.0800000000</v>
      </c>
      <c r="K29" s="2">
        <v>7718.4800000000</v>
      </c>
    </row>
    <row r="30">
      <c r="A30" t="s" s="0">
        <v>67</v>
      </c>
      <c r="B30" t="s" s="0">
        <v>68</v>
      </c>
      <c r="C30" s="2">
        <v>32.0000000000</v>
      </c>
      <c r="D30" s="2">
        <v>261.0000000000</v>
      </c>
      <c r="E30" s="2">
        <v>258.0000000000</v>
      </c>
      <c r="F30" s="0">
        <f>C30+D30-E30</f>
      </c>
      <c r="G30" s="2">
        <v>209.8600000000</v>
      </c>
      <c r="H30" s="2">
        <v>6715.5200000000</v>
      </c>
      <c r="I30" s="2">
        <v>54773.4600000000</v>
      </c>
      <c r="J30" s="2">
        <v>54143.8800000000</v>
      </c>
      <c r="K30" s="2">
        <v>7345.1000000000</v>
      </c>
    </row>
    <row r="31">
      <c r="A31" t="s" s="0">
        <v>69</v>
      </c>
      <c r="B31" t="s" s="0">
        <v>70</v>
      </c>
      <c r="C31" s="2">
        <v>70.0000000000</v>
      </c>
      <c r="D31" s="2">
        <v>500.0000000000</v>
      </c>
      <c r="E31" s="2">
        <v>501.0000000000</v>
      </c>
      <c r="F31" s="0">
        <f>C31+D31-E31</f>
      </c>
      <c r="G31" s="2">
        <v>151.8100000000</v>
      </c>
      <c r="H31" s="2">
        <v>10626.7000000000</v>
      </c>
      <c r="I31" s="2">
        <v>75905.0000000000</v>
      </c>
      <c r="J31" s="2">
        <v>76056.8100000000</v>
      </c>
      <c r="K31" s="2">
        <v>10474.8900000000</v>
      </c>
    </row>
    <row r="32">
      <c r="A32" s="0"/>
      <c r="B32" t="s" s="7">
        <v>71</v>
      </c>
      <c r="C32" s="7">
        <f>SUM(C2:C31)</f>
      </c>
      <c r="D32" s="7">
        <f>SUM(D2:D31)</f>
      </c>
      <c r="E32" s="7">
        <f>SUM(E2:E31)</f>
      </c>
      <c r="F32" s="7">
        <f>SUM(F2:F31)</f>
      </c>
      <c r="G32" s="0"/>
      <c r="H32" s="3">
        <f>SUM(H2:H31)</f>
      </c>
      <c r="I32" s="3">
        <f>SUM(I2:I31)</f>
      </c>
      <c r="J32" s="3">
        <f>SUM(J2:J31)</f>
      </c>
      <c r="K32" s="3">
        <f>SUM(K2:K31)</f>
      </c>
    </row>
  </sheetData>
</worksheet>
</file>