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<sst xmlns="http://schemas.openxmlformats.org/spreadsheetml/2006/main" count="86" uniqueCount="86">
  <si>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</si>
  <si>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</si>
  <si>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</si>
  <si>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</si>
  <si>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</si>
  <si>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</si>
  <si>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</si>
  <si>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</si>
  <si>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</si>
  <si>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</si>
  <si>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</si>
  <si>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</si>
  <si>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</si>
  <si>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Training Room Tables x8</t>
  </si>
  <si>
    <t xml:space="preserve">Furniture &amp; Fixtures</t>
  </si>
  <si>
    <t xml:space="preserve">2018-12-22</t>
  </si>
  <si>
    <t xml:space="preserve">Active</t>
  </si>
  <si>
    <t xml:space="preserve">AST-0002</t>
  </si>
  <si>
    <t xml:space="preserve">Paint Booth Enclosed Spray</t>
  </si>
  <si>
    <t xml:space="preserve">Equipment</t>
  </si>
  <si>
    <t xml:space="preserve">2014-05-09</t>
  </si>
  <si>
    <t xml:space="preserve">AST-0003</t>
  </si>
  <si>
    <t xml:space="preserve">MATLAB Academic Research x3</t>
  </si>
  <si>
    <t xml:space="preserve">Software (Cap)</t>
  </si>
  <si>
    <t xml:space="preserve">2016-09-09</t>
  </si>
  <si>
    <t xml:space="preserve">AST-0004</t>
  </si>
  <si>
    <t xml:space="preserve">Server Room Climate Control</t>
  </si>
  <si>
    <t xml:space="preserve">Leasehold Improvements</t>
  </si>
  <si>
    <t xml:space="preserve">2024-11-26</t>
  </si>
  <si>
    <t xml:space="preserve">AST-0005</t>
  </si>
  <si>
    <t xml:space="preserve">Surface Grinder Precision</t>
  </si>
  <si>
    <t xml:space="preserve">2019-10-05</t>
  </si>
  <si>
    <t xml:space="preserve">AST-0006</t>
  </si>
  <si>
    <t xml:space="preserve">Label Printing Industrial</t>
  </si>
  <si>
    <t xml:space="preserve">2016-03-10</t>
  </si>
  <si>
    <t xml:space="preserve">AST-0007</t>
  </si>
  <si>
    <t xml:space="preserve">Dust Collection Central</t>
  </si>
  <si>
    <t xml:space="preserve">2016-10-12</t>
  </si>
  <si>
    <t xml:space="preserve">AST-0008</t>
  </si>
  <si>
    <t xml:space="preserve">Sheet Metal Brake 10ft</t>
  </si>
  <si>
    <t xml:space="preserve">2019-11-23</t>
  </si>
  <si>
    <t xml:space="preserve">AST-0009</t>
  </si>
  <si>
    <t xml:space="preserve">Wire EDM Machine</t>
  </si>
  <si>
    <t xml:space="preserve">2016-05-24</t>
  </si>
  <si>
    <t xml:space="preserve">AST-0010</t>
  </si>
  <si>
    <t xml:space="preserve">MacBook Pro 16-inch x3</t>
  </si>
  <si>
    <t xml:space="preserve">Computer Hardware</t>
  </si>
  <si>
    <t xml:space="preserve">2018-01-22</t>
  </si>
  <si>
    <t xml:space="preserve">AST-0011</t>
  </si>
  <si>
    <t xml:space="preserve">CNC Milling Machine - Floor Model</t>
  </si>
  <si>
    <t xml:space="preserve">2017-06-05</t>
  </si>
  <si>
    <t xml:space="preserve">AST-0012</t>
  </si>
  <si>
    <t xml:space="preserve">Mobile Pedestal Files x10</t>
  </si>
  <si>
    <t xml:space="preserve">2016-03-20</t>
  </si>
  <si>
    <t xml:space="preserve">AST-0013</t>
  </si>
  <si>
    <t xml:space="preserve">Pallet Jack Powered Ride-On</t>
  </si>
  <si>
    <t xml:space="preserve">2024-06-12</t>
  </si>
  <si>
    <t xml:space="preserve">AST-0014</t>
  </si>
  <si>
    <t xml:space="preserve">APC Smart-UPS 3000VA Rack</t>
  </si>
  <si>
    <t xml:space="preserve">2014-02-09</t>
  </si>
  <si>
    <t xml:space="preserve">Disposed</t>
  </si>
  <si>
    <t xml:space="preserve">2024-12-12</t>
  </si>
  <si>
    <t xml:space="preserve">AST-0015</t>
  </si>
  <si>
    <t xml:space="preserve">2016-09-18</t>
  </si>
  <si>
    <t xml:space="preserve">AST-0016</t>
  </si>
  <si>
    <t xml:space="preserve">Toyota Highlander Company</t>
  </si>
  <si>
    <t xml:space="preserve">Vehicles</t>
  </si>
  <si>
    <t xml:space="preserve">2018-11-11</t>
  </si>
  <si>
    <t xml:space="preserve">AST-0017</t>
  </si>
  <si>
    <t xml:space="preserve">Conference Table 12-Person</t>
  </si>
  <si>
    <t xml:space="preserve">2019-05-17</t>
  </si>
  <si>
    <t xml:space="preserve">AST-0018</t>
  </si>
  <si>
    <t xml:space="preserve">CNC Lathe Multi-Axis</t>
  </si>
  <si>
    <t xml:space="preserve">2022-08-28</t>
  </si>
  <si>
    <t xml:space="preserve">AST-0019</t>
  </si>
  <si>
    <t xml:space="preserve">Bookshelf Wall Unit Exec</t>
  </si>
  <si>
    <t xml:space="preserve">2023-04-04</t>
  </si>
  <si>
    <t xml:space="preserve">AST-0020</t>
  </si>
  <si>
    <t xml:space="preserve">Task Chairs Mesh Back x12</t>
  </si>
  <si>
    <t xml:space="preserve">2022-05-06</t>
  </si>
  <si>
    <t xml:space="preserve">AST-0021</t>
  </si>
  <si>
    <t xml:space="preserve">Storage Credenza Lateral</t>
  </si>
  <si>
    <t xml:space="preserve">2022-05-16</t>
  </si>
  <si>
    <t xml:space="preserve">AST-0022</t>
  </si>
  <si>
    <t xml:space="preserve">2021-10-11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</si>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</sst>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9927.4600000000</v>
      </c>
      <c r="F2" s="2">
        <v>501.3100000000</v>
      </c>
      <c r="G2" s="2">
        <f>E2-F2</f>
      </c>
      <c r="H2" s="2">
        <v>7.0000000000</v>
      </c>
      <c r="I2" s="2">
        <v>6845.1700000000</v>
      </c>
      <c r="J2" s="5">
        <v>1346.5900000000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2">
        <v>34026.1700000000</v>
      </c>
      <c r="F3" s="2">
        <v>2881.5800000000</v>
      </c>
      <c r="G3" s="2">
        <f>E3-F3</f>
      </c>
      <c r="H3" s="2">
        <v>7.0000000000</v>
      </c>
      <c r="I3" s="2">
        <v>31144.5900000000</v>
      </c>
      <c r="J3" s="5">
        <v>0.0000000000</v>
      </c>
      <c r="K3" t="s" s="0">
        <v>16</v>
      </c>
      <c r="L3" s="0"/>
    </row>
    <row r="4">
      <c r="A4" t="s" s="0">
        <v>21</v>
      </c>
      <c r="B4" t="s" s="0">
        <v>22</v>
      </c>
      <c r="C4" t="s" s="0">
        <v>23</v>
      </c>
      <c r="D4" t="s" s="0">
        <v>24</v>
      </c>
      <c r="E4" s="2">
        <v>15346.4200000000</v>
      </c>
      <c r="F4" s="2">
        <v>1156.8000000000</v>
      </c>
      <c r="G4" s="2">
        <f>E4-F4</f>
      </c>
      <c r="H4" s="2">
        <v>3.0000000000</v>
      </c>
      <c r="I4" s="2">
        <v>14189.6200000000</v>
      </c>
      <c r="J4" s="5">
        <v>0.0000000000</v>
      </c>
      <c r="K4" t="s" s="0">
        <v>16</v>
      </c>
      <c r="L4" s="0"/>
    </row>
    <row r="5">
      <c r="A5" t="s" s="0">
        <v>25</v>
      </c>
      <c r="B5" t="s" s="0">
        <v>26</v>
      </c>
      <c r="C5" t="s" s="0">
        <v>27</v>
      </c>
      <c r="D5" t="s" s="0">
        <v>28</v>
      </c>
      <c r="E5" s="2">
        <v>71381.0400000000</v>
      </c>
      <c r="F5" s="2">
        <v>3208.7600000000</v>
      </c>
      <c r="G5" s="2">
        <f>E5-F5</f>
      </c>
      <c r="H5" s="2">
        <v>15.0000000000</v>
      </c>
      <c r="I5" s="2">
        <v>0.0000000000</v>
      </c>
      <c r="J5" s="5">
        <v>793.0100000000</v>
      </c>
      <c r="K5" t="s" s="0">
        <v>16</v>
      </c>
      <c r="L5" s="0"/>
    </row>
    <row r="6">
      <c r="A6" t="s" s="0">
        <v>29</v>
      </c>
      <c r="B6" t="s" s="0">
        <v>30</v>
      </c>
      <c r="C6" t="s" s="0">
        <v>19</v>
      </c>
      <c r="D6" t="s" s="0">
        <v>31</v>
      </c>
      <c r="E6" s="2">
        <v>22909.1900000000</v>
      </c>
      <c r="F6" s="2">
        <v>2398.8800000000</v>
      </c>
      <c r="G6" s="2">
        <f>E6-F6</f>
      </c>
      <c r="H6" s="2">
        <v>7.0000000000</v>
      </c>
      <c r="I6" s="2">
        <v>12452.6700000000</v>
      </c>
      <c r="J6" s="5">
        <v>2930.0400000000</v>
      </c>
      <c r="K6" t="s" s="0">
        <v>16</v>
      </c>
      <c r="L6" s="0"/>
    </row>
    <row r="7">
      <c r="A7" t="s" s="0">
        <v>32</v>
      </c>
      <c r="B7" t="s" s="0">
        <v>33</v>
      </c>
      <c r="C7" t="s" s="0">
        <v>19</v>
      </c>
      <c r="D7" t="s" s="0">
        <v>34</v>
      </c>
      <c r="E7" s="2">
        <v>28366.4200000000</v>
      </c>
      <c r="F7" s="2">
        <v>1823.7400000000</v>
      </c>
      <c r="G7" s="2">
        <f>E7-F7</f>
      </c>
      <c r="H7" s="2">
        <v>7.0000000000</v>
      </c>
      <c r="I7" s="2">
        <v>26542.6800000000</v>
      </c>
      <c r="J7" s="5">
        <v>0.0000000000</v>
      </c>
      <c r="K7" t="s" s="0">
        <v>16</v>
      </c>
      <c r="L7" s="0"/>
    </row>
    <row r="8">
      <c r="A8" t="s" s="0">
        <v>35</v>
      </c>
      <c r="B8" t="s" s="0">
        <v>36</v>
      </c>
      <c r="C8" t="s" s="0">
        <v>19</v>
      </c>
      <c r="D8" t="s" s="0">
        <v>37</v>
      </c>
      <c r="E8" s="2">
        <v>35148.5400000000</v>
      </c>
      <c r="F8" s="2">
        <v>2060.9800000000</v>
      </c>
      <c r="G8" s="2">
        <f>E8-F8</f>
      </c>
      <c r="H8" s="2">
        <v>7.0000000000</v>
      </c>
      <c r="I8" s="2">
        <v>33087.5600000000</v>
      </c>
      <c r="J8" s="5">
        <v>0.0000000000</v>
      </c>
      <c r="K8" t="s" s="0">
        <v>16</v>
      </c>
      <c r="L8" s="0"/>
    </row>
    <row r="9">
      <c r="A9" t="s" s="0">
        <v>38</v>
      </c>
      <c r="B9" t="s" s="0">
        <v>39</v>
      </c>
      <c r="C9" t="s" s="0">
        <v>19</v>
      </c>
      <c r="D9" t="s" s="0">
        <v>40</v>
      </c>
      <c r="E9" s="2">
        <v>23975.3400000000</v>
      </c>
      <c r="F9" s="2">
        <v>1153.9800000000</v>
      </c>
      <c r="G9" s="2">
        <f>E9-F9</f>
      </c>
      <c r="H9" s="2">
        <v>7.0000000000</v>
      </c>
      <c r="I9" s="2">
        <v>13584.1200000000</v>
      </c>
      <c r="J9" s="5">
        <v>5209.9000000000</v>
      </c>
      <c r="K9" t="s" s="0">
        <v>16</v>
      </c>
      <c r="L9" s="0"/>
    </row>
    <row r="10">
      <c r="A10" t="s" s="0">
        <v>41</v>
      </c>
      <c r="B10" t="s" s="0">
        <v>42</v>
      </c>
      <c r="C10" t="s" s="0">
        <v>19</v>
      </c>
      <c r="D10" t="s" s="0">
        <v>43</v>
      </c>
      <c r="E10" s="2">
        <v>90259.1000000000</v>
      </c>
      <c r="F10" s="2">
        <v>10717.2200000000</v>
      </c>
      <c r="G10" s="2">
        <f>E10-F10</f>
      </c>
      <c r="H10" s="2">
        <v>7.0000000000</v>
      </c>
      <c r="I10" s="2">
        <v>79541.8800000000</v>
      </c>
      <c r="J10" s="5">
        <v>0.0000000000</v>
      </c>
      <c r="K10" t="s" s="0">
        <v>16</v>
      </c>
      <c r="L10" s="0"/>
    </row>
    <row r="11">
      <c r="A11" t="s" s="0">
        <v>44</v>
      </c>
      <c r="B11" t="s" s="0">
        <v>45</v>
      </c>
      <c r="C11" t="s" s="0">
        <v>46</v>
      </c>
      <c r="D11" t="s" s="0">
        <v>47</v>
      </c>
      <c r="E11" s="2">
        <v>9050.4500000000</v>
      </c>
      <c r="F11" s="2">
        <v>978.8100000000</v>
      </c>
      <c r="G11" s="2">
        <f>E11-F11</f>
      </c>
      <c r="H11" s="2">
        <v>3.0000000000</v>
      </c>
      <c r="I11" s="2">
        <v>8071.6400000000</v>
      </c>
      <c r="J11" s="5">
        <v>0.0000000000</v>
      </c>
      <c r="K11" t="s" s="0">
        <v>16</v>
      </c>
      <c r="L11" s="0"/>
    </row>
    <row r="12">
      <c r="A12" t="s" s="0">
        <v>48</v>
      </c>
      <c r="B12" t="s" s="0">
        <v>49</v>
      </c>
      <c r="C12" t="s" s="0">
        <v>19</v>
      </c>
      <c r="D12" t="s" s="0">
        <v>50</v>
      </c>
      <c r="E12" s="2">
        <v>149597.7900000000</v>
      </c>
      <c r="F12" s="2">
        <v>2762.1300000000</v>
      </c>
      <c r="G12" s="2">
        <f>E12-F12</f>
      </c>
      <c r="H12" s="2">
        <v>7.0000000000</v>
      </c>
      <c r="I12" s="2">
        <v>138095.4200000000</v>
      </c>
      <c r="J12" s="5">
        <v>8740.2400000000</v>
      </c>
      <c r="K12" t="s" s="0">
        <v>16</v>
      </c>
      <c r="L12" s="0"/>
    </row>
    <row r="13">
      <c r="A13" t="s" s="0">
        <v>51</v>
      </c>
      <c r="B13" t="s" s="0">
        <v>52</v>
      </c>
      <c r="C13" t="s" s="0">
        <v>14</v>
      </c>
      <c r="D13" t="s" s="0">
        <v>53</v>
      </c>
      <c r="E13" s="2">
        <v>4772.4900000000</v>
      </c>
      <c r="F13" s="2">
        <v>271.6000000000</v>
      </c>
      <c r="G13" s="2">
        <f>E13-F13</f>
      </c>
      <c r="H13" s="2">
        <v>7.0000000000</v>
      </c>
      <c r="I13" s="2">
        <v>4500.8900000000</v>
      </c>
      <c r="J13" s="5">
        <v>0.0000000000</v>
      </c>
      <c r="K13" t="s" s="0">
        <v>16</v>
      </c>
      <c r="L13" s="0"/>
    </row>
    <row r="14">
      <c r="A14" t="s" s="0">
        <v>54</v>
      </c>
      <c r="B14" t="s" s="0">
        <v>55</v>
      </c>
      <c r="C14" t="s" s="0">
        <v>19</v>
      </c>
      <c r="D14" t="s" s="0">
        <v>56</v>
      </c>
      <c r="E14" s="2">
        <v>4109.4200000000</v>
      </c>
      <c r="F14" s="2">
        <v>320.3200000000</v>
      </c>
      <c r="G14" s="2">
        <f>E14-F14</f>
      </c>
      <c r="H14" s="2">
        <v>7.0000000000</v>
      </c>
      <c r="I14" s="2">
        <v>0.0000000000</v>
      </c>
      <c r="J14" s="5">
        <v>315.7600000000</v>
      </c>
      <c r="K14" t="s" s="0">
        <v>16</v>
      </c>
      <c r="L14" s="0"/>
    </row>
    <row r="15">
      <c r="A15" t="s" s="0">
        <v>57</v>
      </c>
      <c r="B15" t="s" s="0">
        <v>58</v>
      </c>
      <c r="C15" t="s" s="0">
        <v>46</v>
      </c>
      <c r="D15" t="s" s="0">
        <v>59</v>
      </c>
      <c r="E15" s="2">
        <v>1519.9100000000</v>
      </c>
      <c r="F15" s="2">
        <v>47.7500000000</v>
      </c>
      <c r="G15" s="2">
        <f>E15-F15</f>
      </c>
      <c r="H15" s="2">
        <v>3.0000000000</v>
      </c>
      <c r="I15" s="2">
        <v>1472.1600000000</v>
      </c>
      <c r="J15" s="5">
        <v>0.0000000000</v>
      </c>
      <c r="K15" t="s" s="0">
        <v>60</v>
      </c>
      <c r="L15" t="s" s="0">
        <v>61</v>
      </c>
    </row>
    <row r="16">
      <c r="A16" t="s" s="0">
        <v>62</v>
      </c>
      <c r="B16" t="s" s="0">
        <v>42</v>
      </c>
      <c r="C16" t="s" s="0">
        <v>19</v>
      </c>
      <c r="D16" t="s" s="0">
        <v>63</v>
      </c>
      <c r="E16" s="2">
        <v>150895.8700000000</v>
      </c>
      <c r="F16" s="2">
        <v>13599.2800000000</v>
      </c>
      <c r="G16" s="2">
        <f>E16-F16</f>
      </c>
      <c r="H16" s="2">
        <v>7.0000000000</v>
      </c>
      <c r="I16" s="2">
        <v>137296.5900000000</v>
      </c>
      <c r="J16" s="5">
        <v>0.0000000000</v>
      </c>
      <c r="K16" t="s" s="0">
        <v>16</v>
      </c>
      <c r="L16" s="0"/>
    </row>
    <row r="17">
      <c r="A17" t="s" s="0">
        <v>64</v>
      </c>
      <c r="B17" t="s" s="0">
        <v>65</v>
      </c>
      <c r="C17" t="s" s="0">
        <v>66</v>
      </c>
      <c r="D17" t="s" s="0">
        <v>67</v>
      </c>
      <c r="E17" s="2">
        <v>41528.6900000000</v>
      </c>
      <c r="F17" s="2">
        <v>701.6300000000</v>
      </c>
      <c r="G17" s="2">
        <f>E17-F17</f>
      </c>
      <c r="H17" s="2">
        <v>5.0000000000</v>
      </c>
      <c r="I17" s="2">
        <v>40827.0600000000</v>
      </c>
      <c r="J17" s="5">
        <v>0.0000000000</v>
      </c>
      <c r="K17" t="s" s="0">
        <v>16</v>
      </c>
      <c r="L17" s="0"/>
    </row>
    <row r="18">
      <c r="A18" t="s" s="0">
        <v>68</v>
      </c>
      <c r="B18" t="s" s="0">
        <v>69</v>
      </c>
      <c r="C18" t="s" s="0">
        <v>14</v>
      </c>
      <c r="D18" t="s" s="0">
        <v>70</v>
      </c>
      <c r="E18" s="2">
        <v>14963.1700000000</v>
      </c>
      <c r="F18" s="2">
        <v>519.2100000000</v>
      </c>
      <c r="G18" s="2">
        <f>E18-F18</f>
      </c>
      <c r="H18" s="2">
        <v>7.0000000000</v>
      </c>
      <c r="I18" s="2">
        <v>9629.2900000000</v>
      </c>
      <c r="J18" s="5">
        <v>2063.4200000000</v>
      </c>
      <c r="K18" t="s" s="0">
        <v>16</v>
      </c>
      <c r="L18" s="0"/>
    </row>
    <row r="19">
      <c r="A19" t="s" s="0">
        <v>71</v>
      </c>
      <c r="B19" t="s" s="0">
        <v>72</v>
      </c>
      <c r="C19" t="s" s="0">
        <v>19</v>
      </c>
      <c r="D19" t="s" s="0">
        <v>73</v>
      </c>
      <c r="E19" s="2">
        <v>233312.4400000000</v>
      </c>
      <c r="F19" s="2">
        <v>9026.2100000000</v>
      </c>
      <c r="G19" s="2">
        <f>E19-F19</f>
      </c>
      <c r="H19" s="2">
        <v>7.0000000000</v>
      </c>
      <c r="I19" s="2">
        <v>45391.2600000000</v>
      </c>
      <c r="J19" s="5">
        <v>32040.8900000000</v>
      </c>
      <c r="K19" t="s" s="0">
        <v>16</v>
      </c>
      <c r="L19" s="0"/>
    </row>
    <row r="20">
      <c r="A20" t="s" s="0">
        <v>74</v>
      </c>
      <c r="B20" t="s" s="0">
        <v>75</v>
      </c>
      <c r="C20" t="s" s="0">
        <v>14</v>
      </c>
      <c r="D20" t="s" s="0">
        <v>76</v>
      </c>
      <c r="E20" s="2">
        <v>5196.1600000000</v>
      </c>
      <c r="F20" s="2">
        <v>447.4600000000</v>
      </c>
      <c r="G20" s="2">
        <f>E20-F20</f>
      </c>
      <c r="H20" s="2">
        <v>7.0000000000</v>
      </c>
      <c r="I20" s="2">
        <v>508.7900000000</v>
      </c>
      <c r="J20" s="5">
        <v>678.3900000000</v>
      </c>
      <c r="K20" t="s" s="0">
        <v>16</v>
      </c>
      <c r="L20" s="0"/>
    </row>
    <row r="21">
      <c r="A21" t="s" s="0">
        <v>77</v>
      </c>
      <c r="B21" t="s" s="0">
        <v>78</v>
      </c>
      <c r="C21" t="s" s="0">
        <v>14</v>
      </c>
      <c r="D21" t="s" s="0">
        <v>79</v>
      </c>
      <c r="E21" s="2">
        <v>5885.0300000000</v>
      </c>
      <c r="F21" s="2">
        <v>261.1500000000</v>
      </c>
      <c r="G21" s="2">
        <f>E21-F21</f>
      </c>
      <c r="H21" s="2">
        <v>7.0000000000</v>
      </c>
      <c r="I21" s="2">
        <v>1339.0200000000</v>
      </c>
      <c r="J21" s="5">
        <v>1020.0300000000</v>
      </c>
      <c r="K21" t="s" s="0">
        <v>16</v>
      </c>
      <c r="L21" s="0"/>
    </row>
    <row r="22">
      <c r="A22" t="s" s="0">
        <v>80</v>
      </c>
      <c r="B22" t="s" s="0">
        <v>81</v>
      </c>
      <c r="C22" t="s" s="0">
        <v>14</v>
      </c>
      <c r="D22" t="s" s="0">
        <v>82</v>
      </c>
      <c r="E22" s="2">
        <v>4986.0200000000</v>
      </c>
      <c r="F22" s="2">
        <v>263.2600000000</v>
      </c>
      <c r="G22" s="2">
        <f>E22-F22</f>
      </c>
      <c r="H22" s="2">
        <v>7.0000000000</v>
      </c>
      <c r="I22" s="2">
        <v>1124.4700000000</v>
      </c>
      <c r="J22" s="5">
        <v>674.6800000000</v>
      </c>
      <c r="K22" t="s" s="0">
        <v>16</v>
      </c>
      <c r="L22" s="0"/>
    </row>
    <row r="23">
      <c r="A23" t="s" s="0">
        <v>83</v>
      </c>
      <c r="B23" t="s" s="0">
        <v>39</v>
      </c>
      <c r="C23" t="s" s="0">
        <v>19</v>
      </c>
      <c r="D23" t="s" s="0">
        <v>84</v>
      </c>
      <c r="E23" s="2">
        <v>23177.1800000000</v>
      </c>
      <c r="F23" s="2">
        <v>134.6700000000</v>
      </c>
      <c r="G23" s="2">
        <f>E23-F23</f>
      </c>
      <c r="H23" s="2">
        <v>7.0000000000</v>
      </c>
      <c r="I23" s="2">
        <v>7406.5300000000</v>
      </c>
      <c r="J23" s="5">
        <v>3291.7900000000</v>
      </c>
      <c r="K23" t="s" s="0">
        <v>16</v>
      </c>
      <c r="L23" s="0"/>
    </row>
    <row r="24">
      <c r="A24" s="0"/>
      <c r="B24" t="s" s="7">
        <v>85</v>
      </c>
      <c r="C24" s="0"/>
      <c r="D24" s="0"/>
      <c r="E24" s="3">
        <f>SUM(E2:E23)</f>
      </c>
      <c r="F24" s="3">
        <f>SUM(F2:F23)</f>
      </c>
      <c r="G24" s="3">
        <f>SUM(G2:G23)</f>
      </c>
      <c r="H24" s="0"/>
      <c r="I24" s="3">
        <f>SUM(I2:I23)</f>
      </c>
      <c r="J24" s="3">
        <f>SUM(J2:J23)</f>
      </c>
      <c r="K24" s="0"/>
      <c r="L24" s="0"/>
    </row>
  </sheetData>
</worksheet>
</file>