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Ending_TB" sheetId="1" r:id="rId1"/>
  </sheets>
</workbook>
</file>

<file path=xl/sharedStrings.xml><?xml version="1.0" encoding="utf-8"?>
<sst xmlns="http://schemas.openxmlformats.org/spreadsheetml/2006/main" count="46" uniqueCount="46">
  <si>
    <t xml:space="preserve">Account</t>
  </si>
  <si>
    <t xml:space="preserve">Account_Name</t>
  </si>
  <si>
    <t xml:space="preserve">Type</t>
  </si>
  <si>
    <t xml:space="preserve">Opening_Balance</t>
  </si>
  <si>
    <t xml:space="preserve">Total_Debits</t>
  </si>
  <si>
    <t xml:space="preserve">Total_Credits</t>
  </si>
  <si>
    <t xml:space="preserve">Activity</t>
  </si>
  <si>
    <t xml:space="preserve">Ending_Balance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</si>
  <si>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</si>
  <si>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</si>
  <si>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</si>
  <si>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</si>
  <si>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</si>
  <si>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</si>
  <si>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</si>
  <si>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</si>
  <si>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</si>
  <si>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</si>
  <si>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</si>
  <si>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</si>
  <si>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</si>
  <si>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</si>
  <si>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</si>
  <si>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</si>
  <si>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</si>
  <si>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</si>
  <si>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</si>
  <si>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</si>
  <si>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</si>
  <si>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</si>
  <si>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</si>
  <si>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</si>
  <si>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</si>
  <si>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</si>
  <si>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</si>
  <si>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</si>
  <si>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</si>
  <si>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</si>
  <si>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</si>
  <si>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</si>
  <si>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</si>
  <si>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</si>
  <si>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</si>
  <si>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</si>
  <si>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</si>
  <si>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 (must equal zero)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</si>
</sst>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32" customWidth="1"/>
    <col min="3" max="3" width="12" customWidth="1"/>
    <col min="4" max="4" width="16" customWidth="1"/>
    <col min="5" max="5" width="15" customWidth="1"/>
    <col min="6" max="6" width="15" customWidth="1"/>
    <col min="7" max="7" width="15" customWidth="1"/>
    <col min="8" max="8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s="2">
        <v>1000.0000000000</v>
      </c>
      <c r="B2" t="s" s="0">
        <v>8</v>
      </c>
      <c r="C2" t="s" s="0">
        <v>9</v>
      </c>
      <c r="D2" s="2">
        <v>867480.9100000000</v>
      </c>
      <c r="E2" s="2">
        <v>10143982.0000000000</v>
      </c>
      <c r="F2" s="2">
        <v>8225134.2500000000</v>
      </c>
      <c r="G2" s="2">
        <f>E2-F2</f>
      </c>
      <c r="H2" s="2">
        <f>D2+G2</f>
      </c>
    </row>
    <row r="3">
      <c r="A3" s="2">
        <v>1100.0000000000</v>
      </c>
      <c r="B3" t="s" s="0">
        <v>10</v>
      </c>
      <c r="C3" t="s" s="0">
        <v>9</v>
      </c>
      <c r="D3" s="2">
        <v>921351.3700000000</v>
      </c>
      <c r="E3" s="2">
        <v>10190704.5199999996</v>
      </c>
      <c r="F3" s="2">
        <v>10143982.0000000000</v>
      </c>
      <c r="G3" s="2">
        <f>E3-F3</f>
      </c>
      <c r="H3" s="2">
        <f>D3+G3</f>
      </c>
    </row>
    <row r="4">
      <c r="A4" s="2">
        <v>1150.0000000000</v>
      </c>
      <c r="B4" t="s" s="0">
        <v>11</v>
      </c>
      <c r="C4" t="s" s="0">
        <v>12</v>
      </c>
      <c r="D4" s="2">
        <v>0.0000000000</v>
      </c>
      <c r="E4" s="2">
        <v>0.0000000000</v>
      </c>
      <c r="F4" s="2">
        <v>11160.2600000000</v>
      </c>
      <c r="G4" s="2">
        <f>E4-F4</f>
      </c>
      <c r="H4" s="2">
        <f>D4+G4</f>
      </c>
    </row>
    <row r="5">
      <c r="A5" s="2">
        <v>1200.0000000000</v>
      </c>
      <c r="B5" t="s" s="0">
        <v>13</v>
      </c>
      <c r="C5" t="s" s="0">
        <v>9</v>
      </c>
      <c r="D5" s="2">
        <v>367399.5400000000</v>
      </c>
      <c r="E5" s="2">
        <v>4074794.8500000001</v>
      </c>
      <c r="F5" s="2">
        <v>4063661.5299999998</v>
      </c>
      <c r="G5" s="2">
        <f>E5-F5</f>
      </c>
      <c r="H5" s="2">
        <f>D5+G5</f>
      </c>
    </row>
    <row r="6">
      <c r="A6" s="2">
        <v>1300.0000000000</v>
      </c>
      <c r="B6" t="s" s="0">
        <v>14</v>
      </c>
      <c r="C6" t="s" s="0">
        <v>9</v>
      </c>
      <c r="D6" s="2">
        <v>3342.0100000000</v>
      </c>
      <c r="E6" s="2">
        <v>0.0000000000</v>
      </c>
      <c r="F6" s="2">
        <v>0.0000000000</v>
      </c>
      <c r="G6" s="2">
        <f>E6-F6</f>
      </c>
      <c r="H6" s="2">
        <f>D6+G6</f>
      </c>
    </row>
    <row r="7">
      <c r="A7" s="2">
        <v>1500.0000000000</v>
      </c>
      <c r="B7" t="s" s="0">
        <v>15</v>
      </c>
      <c r="C7" t="s" s="0">
        <v>9</v>
      </c>
      <c r="D7" s="2">
        <v>904843.8400000000</v>
      </c>
      <c r="E7" s="2">
        <v>75490.4600000000</v>
      </c>
      <c r="F7" s="2">
        <v>1519.9100000000</v>
      </c>
      <c r="G7" s="2">
        <f>E7-F7</f>
      </c>
      <c r="H7" s="2">
        <f>D7+G7</f>
      </c>
    </row>
    <row r="8">
      <c r="A8" s="2">
        <v>1600.0000000000</v>
      </c>
      <c r="B8" t="s" s="0">
        <v>16</v>
      </c>
      <c r="C8" t="s" s="0">
        <v>12</v>
      </c>
      <c r="D8" s="2">
        <v>-613051.4100000000</v>
      </c>
      <c r="E8" s="2">
        <v>1472.1600000000</v>
      </c>
      <c r="F8" s="2">
        <v>59104.7400000000</v>
      </c>
      <c r="G8" s="2">
        <f>E8-F8</f>
      </c>
      <c r="H8" s="2">
        <f>D8+G8</f>
      </c>
    </row>
    <row r="9">
      <c r="A9" s="2">
        <v>2000.0000000000</v>
      </c>
      <c r="B9" t="s" s="0">
        <v>17</v>
      </c>
      <c r="C9" t="s" s="0">
        <v>18</v>
      </c>
      <c r="D9" s="2">
        <v>-467599.4100000000</v>
      </c>
      <c r="E9" s="2">
        <v>5712812.2000000002</v>
      </c>
      <c r="F9" s="2">
        <v>5701860.0700000003</v>
      </c>
      <c r="G9" s="2">
        <f>E9-F9</f>
      </c>
      <c r="H9" s="2">
        <f>D9+G9</f>
      </c>
    </row>
    <row r="10">
      <c r="A10" s="2">
        <v>2100.0000000000</v>
      </c>
      <c r="B10" t="s" s="0">
        <v>19</v>
      </c>
      <c r="C10" t="s" s="0">
        <v>18</v>
      </c>
      <c r="D10" s="2">
        <v>-2812.0400000000</v>
      </c>
      <c r="E10" s="2">
        <v>0.0000000000</v>
      </c>
      <c r="F10" s="2">
        <v>10000.0000000000</v>
      </c>
      <c r="G10" s="2">
        <f>E10-F10</f>
      </c>
      <c r="H10" s="2">
        <f>D10+G10</f>
      </c>
    </row>
    <row r="11">
      <c r="A11" s="2">
        <v>2200.0000000000</v>
      </c>
      <c r="B11" t="s" s="0">
        <v>20</v>
      </c>
      <c r="C11" t="s" s="0">
        <v>18</v>
      </c>
      <c r="D11" s="2">
        <v>-2057.8800000000</v>
      </c>
      <c r="E11" s="2">
        <v>0.0000000000</v>
      </c>
      <c r="F11" s="2">
        <v>584164.6800000001</v>
      </c>
      <c r="G11" s="2">
        <f>E11-F11</f>
      </c>
      <c r="H11" s="2">
        <f>D11+G11</f>
      </c>
    </row>
    <row r="12">
      <c r="A12" s="2">
        <v>2300.0000000000</v>
      </c>
      <c r="B12" t="s" s="0">
        <v>21</v>
      </c>
      <c r="C12" t="s" s="0">
        <v>18</v>
      </c>
      <c r="D12" s="2">
        <v>-760.3100000000</v>
      </c>
      <c r="E12" s="2">
        <v>0.0000000000</v>
      </c>
      <c r="F12" s="2">
        <v>0.0000000000</v>
      </c>
      <c r="G12" s="2">
        <f>E12-F12</f>
      </c>
      <c r="H12" s="2">
        <f>D12+G12</f>
      </c>
    </row>
    <row r="13">
      <c r="A13" s="2">
        <v>2400.0000000000</v>
      </c>
      <c r="B13" t="s" s="0">
        <v>22</v>
      </c>
      <c r="C13" t="s" s="0">
        <v>18</v>
      </c>
      <c r="D13" s="2">
        <v>-2542900.0000000000</v>
      </c>
      <c r="E13" s="2">
        <v>331293.0000000000</v>
      </c>
      <c r="F13" s="2">
        <v>0.0000000000</v>
      </c>
      <c r="G13" s="2">
        <f>E13-F13</f>
      </c>
      <c r="H13" s="2">
        <f>D13+G13</f>
      </c>
    </row>
    <row r="14">
      <c r="A14" s="2">
        <v>2500.0000000000</v>
      </c>
      <c r="B14" t="s" s="0">
        <v>23</v>
      </c>
      <c r="C14" t="s" s="0">
        <v>18</v>
      </c>
      <c r="D14" s="2">
        <v>0.0000000000</v>
      </c>
      <c r="E14" s="2">
        <v>0.0000000000</v>
      </c>
      <c r="F14" s="2">
        <v>40800.0000000000</v>
      </c>
      <c r="G14" s="2">
        <f>E14-F14</f>
      </c>
      <c r="H14" s="2">
        <f>D14+G14</f>
      </c>
    </row>
    <row r="15">
      <c r="A15" s="2">
        <v>2600.0000000000</v>
      </c>
      <c r="B15" t="s" s="0">
        <v>24</v>
      </c>
      <c r="C15" t="s" s="0">
        <v>18</v>
      </c>
      <c r="D15" s="2">
        <v>0.0000000000</v>
      </c>
      <c r="E15" s="2">
        <v>0.0000000000</v>
      </c>
      <c r="F15" s="2">
        <v>61100.0000000000</v>
      </c>
      <c r="G15" s="2">
        <f>E15-F15</f>
      </c>
      <c r="H15" s="2">
        <f>D15+G15</f>
      </c>
    </row>
    <row r="16">
      <c r="A16" s="2">
        <v>3000.0000000000</v>
      </c>
      <c r="B16" t="s" s="0">
        <v>25</v>
      </c>
      <c r="C16" t="s" s="0">
        <v>26</v>
      </c>
      <c r="D16" s="2">
        <v>-562883.4700000000</v>
      </c>
      <c r="E16" s="2">
        <v>0.0000000000</v>
      </c>
      <c r="F16" s="2">
        <v>0.0000000000</v>
      </c>
      <c r="G16" s="2">
        <f>E16-F16</f>
      </c>
      <c r="H16" s="2">
        <f>D16+G16</f>
      </c>
    </row>
    <row r="17">
      <c r="A17" s="2">
        <v>3100.0000000000</v>
      </c>
      <c r="B17" t="s" s="0">
        <v>27</v>
      </c>
      <c r="C17" t="s" s="0">
        <v>26</v>
      </c>
      <c r="D17" s="2">
        <v>1127646.8600000001</v>
      </c>
      <c r="E17" s="2">
        <v>5277.7200000000</v>
      </c>
      <c r="F17" s="2">
        <v>0.0000000000</v>
      </c>
      <c r="G17" s="2">
        <f>E17-F17</f>
      </c>
      <c r="H17" s="2">
        <f>D17+G17</f>
      </c>
    </row>
    <row r="18">
      <c r="A18" s="2">
        <v>4000.0000000000</v>
      </c>
      <c r="B18" t="s" s="0">
        <v>28</v>
      </c>
      <c r="C18" t="s" s="0">
        <v>28</v>
      </c>
      <c r="D18" s="2">
        <v>0.0000000000</v>
      </c>
      <c r="E18" s="2">
        <v>0.0000000000</v>
      </c>
      <c r="F18" s="2">
        <v>10190704.5199999996</v>
      </c>
      <c r="G18" s="2">
        <f>E18-F18</f>
      </c>
      <c r="H18" s="2">
        <f>D18+G18</f>
      </c>
    </row>
    <row r="19">
      <c r="A19" s="2">
        <v>5000.0000000000</v>
      </c>
      <c r="B19" t="s" s="0">
        <v>29</v>
      </c>
      <c r="C19" t="s" s="0">
        <v>30</v>
      </c>
      <c r="D19" s="2">
        <v>0.0000000000</v>
      </c>
      <c r="E19" s="2">
        <v>4063661.5299999998</v>
      </c>
      <c r="F19" s="2">
        <v>0.0000000000</v>
      </c>
      <c r="G19" s="2">
        <f>E19-F19</f>
      </c>
      <c r="H19" s="2">
        <f>D19+G19</f>
      </c>
    </row>
    <row r="20">
      <c r="A20" s="2">
        <v>5100.0000000000</v>
      </c>
      <c r="B20" t="s" s="0">
        <v>31</v>
      </c>
      <c r="C20" t="s" s="0">
        <v>30</v>
      </c>
      <c r="D20" s="2">
        <v>0.0000000000</v>
      </c>
      <c r="E20" s="2">
        <v>2506100.0000000000</v>
      </c>
      <c r="F20" s="2">
        <v>0.0000000000</v>
      </c>
      <c r="G20" s="2">
        <f>E20-F20</f>
      </c>
      <c r="H20" s="2">
        <f>D20+G20</f>
      </c>
    </row>
    <row r="21">
      <c r="A21" s="2">
        <v>5200.0000000000</v>
      </c>
      <c r="B21" t="s" s="0">
        <v>32</v>
      </c>
      <c r="C21" t="s" s="0">
        <v>30</v>
      </c>
      <c r="D21" s="2">
        <v>0.0000000000</v>
      </c>
      <c r="E21" s="2">
        <v>440194.6400000000</v>
      </c>
      <c r="F21" s="2">
        <v>0.0000000000</v>
      </c>
      <c r="G21" s="2">
        <f>E21-F21</f>
      </c>
      <c r="H21" s="2">
        <f>D21+G21</f>
      </c>
    </row>
    <row r="22">
      <c r="A22" s="2">
        <v>5250.0000000000</v>
      </c>
      <c r="B22" t="s" s="0">
        <v>33</v>
      </c>
      <c r="C22" t="s" s="0">
        <v>30</v>
      </c>
      <c r="D22" s="2">
        <v>0.0000000000</v>
      </c>
      <c r="E22" s="2">
        <v>11160.2600000000</v>
      </c>
      <c r="F22" s="2">
        <v>0.0000000000</v>
      </c>
      <c r="G22" s="2">
        <f>E22-F22</f>
      </c>
      <c r="H22" s="2">
        <f>D22+G22</f>
      </c>
    </row>
    <row r="23">
      <c r="A23" s="2">
        <v>5260.0000000000</v>
      </c>
      <c r="B23" t="s" s="0">
        <v>34</v>
      </c>
      <c r="C23" t="s" s="0">
        <v>30</v>
      </c>
      <c r="D23" s="2">
        <v>0.0000000000</v>
      </c>
      <c r="E23" s="2">
        <v>40800.0000000000</v>
      </c>
      <c r="F23" s="2">
        <v>0.0000000000</v>
      </c>
      <c r="G23" s="2">
        <f>E23-F23</f>
      </c>
      <c r="H23" s="2">
        <f>D23+G23</f>
      </c>
    </row>
    <row r="24">
      <c r="A24" s="2">
        <v>5270.0000000000</v>
      </c>
      <c r="B24" t="s" s="0">
        <v>35</v>
      </c>
      <c r="C24" t="s" s="0">
        <v>30</v>
      </c>
      <c r="D24" s="2">
        <v>0.0000000000</v>
      </c>
      <c r="E24" s="2">
        <v>61100.0000000000</v>
      </c>
      <c r="F24" s="2">
        <v>0.0000000000</v>
      </c>
      <c r="G24" s="2">
        <f>E24-F24</f>
      </c>
      <c r="H24" s="2">
        <f>D24+G24</f>
      </c>
    </row>
    <row r="25">
      <c r="A25" s="2">
        <v>5280.0000000000</v>
      </c>
      <c r="B25" t="s" s="0">
        <v>36</v>
      </c>
      <c r="C25" t="s" s="0">
        <v>30</v>
      </c>
      <c r="D25" s="2">
        <v>0.0000000000</v>
      </c>
      <c r="E25" s="2">
        <v>47.7500000000</v>
      </c>
      <c r="F25" s="2">
        <v>0.0000000000</v>
      </c>
      <c r="G25" s="2">
        <f>E25-F25</f>
      </c>
      <c r="H25" s="2">
        <f>D25+G25</f>
      </c>
    </row>
    <row r="26">
      <c r="A26" s="2">
        <v>5300.0000000000</v>
      </c>
      <c r="B26" t="s" s="0">
        <v>37</v>
      </c>
      <c r="C26" t="s" s="0">
        <v>30</v>
      </c>
      <c r="D26" s="2">
        <v>0.0000000000</v>
      </c>
      <c r="E26" s="2">
        <v>127029.4400000000</v>
      </c>
      <c r="F26" s="2">
        <v>0.0000000000</v>
      </c>
      <c r="G26" s="2">
        <f>E26-F26</f>
      </c>
      <c r="H26" s="2">
        <f>D26+G26</f>
      </c>
    </row>
    <row r="27">
      <c r="A27" s="2">
        <v>5400.0000000000</v>
      </c>
      <c r="B27" t="s" s="0">
        <v>38</v>
      </c>
      <c r="C27" t="s" s="0">
        <v>30</v>
      </c>
      <c r="D27" s="2">
        <v>0.0000000000</v>
      </c>
      <c r="E27" s="2">
        <v>445372.0100000000</v>
      </c>
      <c r="F27" s="2">
        <v>0.0000000000</v>
      </c>
      <c r="G27" s="2">
        <f>E27-F27</f>
      </c>
      <c r="H27" s="2">
        <f>D27+G27</f>
      </c>
    </row>
    <row r="28">
      <c r="A28" s="2">
        <v>5500.0000000000</v>
      </c>
      <c r="B28" t="s" s="0">
        <v>39</v>
      </c>
      <c r="C28" t="s" s="0">
        <v>30</v>
      </c>
      <c r="D28" s="2">
        <v>0.0000000000</v>
      </c>
      <c r="E28" s="2">
        <v>127913.1400000000</v>
      </c>
      <c r="F28" s="2">
        <v>0.0000000000</v>
      </c>
      <c r="G28" s="2">
        <f>E28-F28</f>
      </c>
      <c r="H28" s="2">
        <f>D28+G28</f>
      </c>
    </row>
    <row r="29">
      <c r="A29" s="2">
        <v>5600.0000000000</v>
      </c>
      <c r="B29" t="s" s="0">
        <v>40</v>
      </c>
      <c r="C29" t="s" s="0">
        <v>30</v>
      </c>
      <c r="D29" s="2">
        <v>0.0000000000</v>
      </c>
      <c r="E29" s="2">
        <v>193453.9400000000</v>
      </c>
      <c r="F29" s="2">
        <v>0.0000000000</v>
      </c>
      <c r="G29" s="2">
        <f>E29-F29</f>
      </c>
      <c r="H29" s="2">
        <f>D29+G29</f>
      </c>
    </row>
    <row r="30">
      <c r="A30" s="2">
        <v>5700.0000000000</v>
      </c>
      <c r="B30" t="s" s="0">
        <v>41</v>
      </c>
      <c r="C30" t="s" s="0">
        <v>30</v>
      </c>
      <c r="D30" s="2">
        <v>0.0000000000</v>
      </c>
      <c r="E30" s="2">
        <v>177806.3000000000</v>
      </c>
      <c r="F30" s="2">
        <v>0.0000000000</v>
      </c>
      <c r="G30" s="2">
        <f>E30-F30</f>
      </c>
      <c r="H30" s="2">
        <f>D30+G30</f>
      </c>
    </row>
    <row r="31">
      <c r="A31" s="2">
        <v>5800.0000000000</v>
      </c>
      <c r="B31" t="s" s="0">
        <v>42</v>
      </c>
      <c r="C31" t="s" s="0">
        <v>30</v>
      </c>
      <c r="D31" s="2">
        <v>0.0000000000</v>
      </c>
      <c r="E31" s="2">
        <v>59104.7400000000</v>
      </c>
      <c r="F31" s="2">
        <v>0.0000000000</v>
      </c>
      <c r="G31" s="2">
        <f>E31-F31</f>
      </c>
      <c r="H31" s="2">
        <f>D31+G31</f>
      </c>
    </row>
    <row r="32">
      <c r="A32" s="2">
        <v>5900.0000000000</v>
      </c>
      <c r="B32" t="s" s="0">
        <v>43</v>
      </c>
      <c r="C32" t="s" s="0">
        <v>30</v>
      </c>
      <c r="D32" s="2">
        <v>0.0000000000</v>
      </c>
      <c r="E32" s="2">
        <v>125295.7500000000</v>
      </c>
      <c r="F32" s="2">
        <v>0.0000000000</v>
      </c>
      <c r="G32" s="2">
        <f>E32-F32</f>
      </c>
      <c r="H32" s="2">
        <f>D32+G32</f>
      </c>
    </row>
    <row r="33">
      <c r="A33" s="2">
        <v>5950.0000000000</v>
      </c>
      <c r="B33" t="s" s="0">
        <v>44</v>
      </c>
      <c r="C33" t="s" s="0">
        <v>30</v>
      </c>
      <c r="D33" s="2">
        <v>0.0000000000</v>
      </c>
      <c r="E33" s="2">
        <v>178325.5500000000</v>
      </c>
      <c r="F33" s="2">
        <v>0.0000000000</v>
      </c>
      <c r="G33" s="2">
        <f>E33-F33</f>
      </c>
      <c r="H33" s="2">
        <f>D33+G33</f>
      </c>
    </row>
    <row r="34">
      <c r="A34" s="0"/>
      <c r="B34" t="s" s="7">
        <v>45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</sheetData>
</worksheet>
</file>