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Sampling_Plan" sheetId="1" r:id="rId1"/>
    <sheet name="Journal_Entries" sheetId="2" r:id="rId2"/>
    <sheet name="Accounts_Receivable" sheetId="3" r:id="rId3"/>
    <sheet name="Fixed_Assets" sheetId="4" r:id="rId4"/>
    <sheet name="Inventory" sheetId="5" r:id="rId5"/>
  </sheets>
</workbook>
</file>

<file path=xl/sharedStrings.xml><?xml version="1.0" encoding="utf-8"?>
<sst xmlns="http://schemas.openxmlformats.org/spreadsheetml/2006/main" count="70" uniqueCount="70">
  <si>
    <t xml:space="preserve">Audit Area</t>
  </si>
  <si>
    <t xml:space="preserve">Sampling Unit</t>
  </si>
  <si>
    <t xml:space="preserve">Method</t>
  </si>
  <si>
    <t xml:space="preserve">Population (#)</t>
  </si>
  <si>
    <t xml:space="preserve">Population ($)</t>
  </si>
  <si>
    <t xml:space="preserve">Sample Size (#)</t>
  </si>
  <si>
    <t xml:space="preserve">Sample Coverage ($)</t>
  </si>
  <si>
    <t xml:space="preserve">Coverage %</t>
  </si>
  <si>
    <t xml:space="preserve">Journal Entries</t>
  </si>
  <si>
    <t xml:space="preserve">JE_ID</t>
  </si>
  <si>
    <t xml:space="preserve">High-value (top stratum)</t>
  </si>
  <si>
    <t xml:space="preserve">Accounts Receivable</t>
  </si>
  <si>
    <t xml:space="preserve">Customer_ID</t>
  </si>
  <si>
    <t xml:space="preserve">Random (seeded)</t>
  </si>
  <si>
    <t xml:space="preserve">Fixed Assets</t>
  </si>
  <si>
    <t xml:space="preserve">Asset_ID</t>
  </si>
  <si>
    <t xml:space="preserve">Inventory</t>
  </si>
  <si>
    <t xml:space="preserve">SKU</t>
  </si>
  <si>
    <t xml:space="preserve">Mixed risk-based</t>
  </si>
  <si>
    <t xml:space="preserve">Performance materiality (reference)</t>
  </si>
  <si>
    <t xml:space="preserve">Selected #</t>
  </si>
  <si>
    <t xml:space="preserve">Amount</t>
  </si>
  <si>
    <t xml:space="preserve">Basis for selection</t>
  </si>
  <si>
    <t xml:space="preserve">Evidence inspected (WP ref)</t>
  </si>
  <si>
    <t xml:space="preserve">Exception? (Y/N)</t>
  </si>
  <si>
    <t xml:space="preserve">JE2025_0112</t>
  </si>
  <si>
    <t xml:space="preserve">Top stratum by $</t>
  </si>
  <si>
    <t xml:space="preserve">JE2025_0093</t>
  </si>
  <si>
    <t xml:space="preserve">JE2025_0065</t>
  </si>
  <si>
    <t xml:space="preserve">JE2025_0145</t>
  </si>
  <si>
    <t xml:space="preserve">JE2025_0131</t>
  </si>
  <si>
    <t xml:space="preserve">JE2025_0027</t>
  </si>
  <si>
    <t xml:space="preserve">JE2025_0053</t>
  </si>
  <si>
    <t xml:space="preserve">JE2025_0073</t>
  </si>
  <si>
    <t xml:space="preserve">JE2025_0155</t>
  </si>
  <si>
    <t xml:space="preserve">JE2025_0052</t>
  </si>
  <si>
    <t xml:space="preserve">JE2025_0082</t>
  </si>
  <si>
    <t xml:space="preserve">TOTAL SELECTED</t>
  </si>
  <si>
    <t xml:space="preserve">CUST-0005</t>
  </si>
  <si>
    <t xml:space="preserve">CUST-0007</t>
  </si>
  <si>
    <t xml:space="preserve">CUST-0013</t>
  </si>
  <si>
    <t xml:space="preserve">CUST-0018</t>
  </si>
  <si>
    <t xml:space="preserve">CUST-0023</t>
  </si>
  <si>
    <t xml:space="preserve">CUST-0024</t>
  </si>
  <si>
    <t xml:space="preserve">CUST-0029</t>
  </si>
  <si>
    <t xml:space="preserve">CUST-0030</t>
  </si>
  <si>
    <t xml:space="preserve">CUST-0032</t>
  </si>
  <si>
    <t xml:space="preserve">AST-0001</t>
  </si>
  <si>
    <t xml:space="preserve">AST-0002</t>
  </si>
  <si>
    <t xml:space="preserve">AST-0004</t>
  </si>
  <si>
    <t xml:space="preserve">AST-0006</t>
  </si>
  <si>
    <t xml:space="preserve">AST-0007</t>
  </si>
  <si>
    <t xml:space="preserve">AST-0009</t>
  </si>
  <si>
    <t xml:space="preserve">AST-0010</t>
  </si>
  <si>
    <t xml:space="preserve">AST-0012</t>
  </si>
  <si>
    <t xml:space="preserve">AST-0013</t>
  </si>
  <si>
    <t xml:space="preserve">AST-0015</t>
  </si>
  <si>
    <t xml:space="preserve">AST-0018</t>
  </si>
  <si>
    <t xml:space="preserve">AST-0023</t>
  </si>
  <si>
    <t xml:space="preserve">SKU-14645</t>
  </si>
  <si>
    <t xml:space="preserve">Risk-based / mixed</t>
  </si>
  <si>
    <t xml:space="preserve">SKU-63941</t>
  </si>
  <si>
    <t xml:space="preserve">SKU-29524</t>
  </si>
  <si>
    <t xml:space="preserve">SKU-32490</t>
  </si>
  <si>
    <t xml:space="preserve">SKU-88408</t>
  </si>
  <si>
    <t xml:space="preserve">SKU-55220</t>
  </si>
  <si>
    <t xml:space="preserve">SKU-96140</t>
  </si>
  <si>
    <t xml:space="preserve">SKU-12513</t>
  </si>
  <si>
    <t xml:space="preserve">SKU-64518</t>
  </si>
  <si>
    <t xml:space="preserve">SKU-ADJ-000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</si>
</sst>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styles" Target="styles.xml"/>
 <Relationship Id="rId7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8" customWidth="1"/>
    <col min="2" max="2" width="16" customWidth="1"/>
    <col min="3" max="3" width="30" customWidth="1"/>
    <col min="4" max="4" width="13" customWidth="1"/>
    <col min="5" max="5" width="16" customWidth="1"/>
    <col min="6" max="6" width="14" customWidth="1"/>
    <col min="7" max="7" width="18" customWidth="1"/>
    <col min="8" max="8" width="11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</row>
    <row r="2">
      <c r="A2" t="s" s="0">
        <v>8</v>
      </c>
      <c r="B2" t="s" s="0">
        <v>9</v>
      </c>
      <c r="C2" t="s" s="0">
        <v>10</v>
      </c>
      <c r="D2" s="2">
        <v>161.0000000000</v>
      </c>
      <c r="E2" s="2">
        <v>66986229.8599999994</v>
      </c>
      <c r="F2" s="2">
        <v>11.0000000000</v>
      </c>
      <c r="G2" s="2">
        <v>25891143.8000000007</v>
      </c>
      <c r="H2" s="9">
        <f>G2/E2</f>
      </c>
    </row>
    <row r="3">
      <c r="A3" t="s" s="0">
        <v>11</v>
      </c>
      <c r="B3" t="s" s="0">
        <v>12</v>
      </c>
      <c r="C3" t="s" s="0">
        <v>13</v>
      </c>
      <c r="D3" s="2">
        <v>40.0000000000</v>
      </c>
      <c r="E3" s="2">
        <v>783158.7100000000</v>
      </c>
      <c r="F3" s="2">
        <v>9.0000000000</v>
      </c>
      <c r="G3" s="2">
        <v>0.0000000000</v>
      </c>
      <c r="H3" s="9">
        <f>G3/E3</f>
      </c>
    </row>
    <row r="4">
      <c r="A4" t="s" s="0">
        <v>14</v>
      </c>
      <c r="B4" t="s" s="0">
        <v>15</v>
      </c>
      <c r="C4" t="s" s="0">
        <v>13</v>
      </c>
      <c r="D4" s="2">
        <v>25.0000000000</v>
      </c>
      <c r="E4" s="2">
        <v>992722.5500000000</v>
      </c>
      <c r="F4" s="2">
        <v>12.0000000000</v>
      </c>
      <c r="G4" s="2">
        <v>480809.8600000000</v>
      </c>
      <c r="H4" s="9">
        <f>G4/E4</f>
      </c>
    </row>
    <row r="5">
      <c r="A5" t="s" s="0">
        <v>16</v>
      </c>
      <c r="B5" t="s" s="0">
        <v>17</v>
      </c>
      <c r="C5" t="s" s="0">
        <v>18</v>
      </c>
      <c r="D5" s="2">
        <v>31.0000000000</v>
      </c>
      <c r="E5" s="2">
        <v>182978.4600000000</v>
      </c>
      <c r="F5" s="2">
        <v>10.0000000000</v>
      </c>
      <c r="G5" s="2">
        <v>83179.6900000000</v>
      </c>
      <c r="H5" s="9">
        <f>G5/E5</f>
      </c>
    </row>
    <row r="6">
      <c r="A6" s="0"/>
      <c r="B6" s="0"/>
      <c r="C6" s="0"/>
      <c r="D6" s="0"/>
      <c r="E6" s="0"/>
      <c r="F6" s="0"/>
      <c r="G6" s="0"/>
      <c r="H6" s="0"/>
    </row>
    <row r="7">
      <c r="A7" t="s" s="0">
        <v>19</v>
      </c>
      <c r="B7" s="0"/>
      <c r="C7" s="0"/>
      <c r="D7" s="0"/>
      <c r="E7" s="0"/>
      <c r="F7" s="0"/>
      <c r="G7" s="0"/>
      <c r="H7" s="0"/>
    </row>
    <row r="8">
      <c r="A8" s="7"/>
      <c r="B8" s="0"/>
      <c r="C8" s="0"/>
      <c r="D8" s="0"/>
      <c r="E8" s="5">
        <f>50341.07</f>
      </c>
      <c r="F8" s="0"/>
      <c r="G8" s="0"/>
      <c r="H8" s="0"/>
    </row>
  </sheetData>
</worksheet>
</file>

<file path=xl/worksheets/sheet2.xml><?xml version="1.0" encoding="utf-8"?>
<worksheet xmlns="http://schemas.openxmlformats.org/spreadsheetml/2006/main">
  <cols>
    <col min="1" max="1" width="11" customWidth="1"/>
    <col min="2" max="2" width="18" customWidth="1"/>
    <col min="3" max="3" width="14" customWidth="1"/>
    <col min="4" max="4" width="26" customWidth="1"/>
    <col min="5" max="5" width="24" customWidth="1"/>
    <col min="6" max="6" width="14" customWidth="1"/>
  </cols>
  <sheetData>
    <row r="1">
      <c r="A1" t="s" s="1">
        <v>20</v>
      </c>
      <c r="B1" t="s" s="1">
        <v>9</v>
      </c>
      <c r="C1" t="s" s="1">
        <v>21</v>
      </c>
      <c r="D1" t="s" s="1">
        <v>22</v>
      </c>
      <c r="E1" t="s" s="1">
        <v>23</v>
      </c>
      <c r="F1" t="s" s="1">
        <v>24</v>
      </c>
    </row>
    <row r="2">
      <c r="A2" s="2">
        <v>1.0000000000</v>
      </c>
      <c r="B2" t="s" s="0">
        <v>25</v>
      </c>
      <c r="C2" s="2">
        <v>6359056.1600000001</v>
      </c>
      <c r="D2" t="s" s="0">
        <v>26</v>
      </c>
      <c r="E2" s="8"/>
      <c r="F2" s="8"/>
    </row>
    <row r="3">
      <c r="A3" s="2">
        <v>2.0000000000</v>
      </c>
      <c r="B3" t="s" s="0">
        <v>27</v>
      </c>
      <c r="C3" s="2">
        <v>4380427.6399999997</v>
      </c>
      <c r="D3" t="s" s="0">
        <v>26</v>
      </c>
      <c r="E3" s="8"/>
      <c r="F3" s="8"/>
    </row>
    <row r="4">
      <c r="A4" s="2">
        <v>3.0000000000</v>
      </c>
      <c r="B4" t="s" s="0">
        <v>28</v>
      </c>
      <c r="C4" s="2">
        <v>2238007.9600000000</v>
      </c>
      <c r="D4" t="s" s="0">
        <v>26</v>
      </c>
      <c r="E4" s="8"/>
      <c r="F4" s="8"/>
    </row>
    <row r="5">
      <c r="A5" s="2">
        <v>4.0000000000</v>
      </c>
      <c r="B5" t="s" s="0">
        <v>29</v>
      </c>
      <c r="C5" s="2">
        <v>2090005.9199999999</v>
      </c>
      <c r="D5" t="s" s="0">
        <v>26</v>
      </c>
      <c r="E5" s="8"/>
      <c r="F5" s="8"/>
    </row>
    <row r="6">
      <c r="A6" s="2">
        <v>5.0000000000</v>
      </c>
      <c r="B6" t="s" s="0">
        <v>30</v>
      </c>
      <c r="C6" s="2">
        <v>1848090.0000000000</v>
      </c>
      <c r="D6" t="s" s="0">
        <v>26</v>
      </c>
      <c r="E6" s="8"/>
      <c r="F6" s="8"/>
    </row>
    <row r="7">
      <c r="A7" s="2">
        <v>6.0000000000</v>
      </c>
      <c r="B7" t="s" s="0">
        <v>31</v>
      </c>
      <c r="C7" s="2">
        <v>1838014.1200000001</v>
      </c>
      <c r="D7" t="s" s="0">
        <v>26</v>
      </c>
      <c r="E7" s="8"/>
      <c r="F7" s="8"/>
    </row>
    <row r="8">
      <c r="A8" s="2">
        <v>7.0000000000</v>
      </c>
      <c r="B8" t="s" s="0">
        <v>32</v>
      </c>
      <c r="C8" s="2">
        <v>1673969.6799999999</v>
      </c>
      <c r="D8" t="s" s="0">
        <v>26</v>
      </c>
      <c r="E8" s="8"/>
      <c r="F8" s="8"/>
    </row>
    <row r="9">
      <c r="A9" s="2">
        <v>8.0000000000</v>
      </c>
      <c r="B9" t="s" s="0">
        <v>33</v>
      </c>
      <c r="C9" s="2">
        <v>1530864.2400000000</v>
      </c>
      <c r="D9" t="s" s="0">
        <v>26</v>
      </c>
      <c r="E9" s="8"/>
      <c r="F9" s="8"/>
    </row>
    <row r="10">
      <c r="A10" s="2">
        <v>9.0000000000</v>
      </c>
      <c r="B10" t="s" s="0">
        <v>34</v>
      </c>
      <c r="C10" s="2">
        <v>1356157.7000000000</v>
      </c>
      <c r="D10" t="s" s="0">
        <v>26</v>
      </c>
      <c r="E10" s="8"/>
      <c r="F10" s="8"/>
    </row>
    <row r="11">
      <c r="A11" s="2">
        <v>10.0000000000</v>
      </c>
      <c r="B11" t="s" s="0">
        <v>35</v>
      </c>
      <c r="C11" s="2">
        <v>1293408.3799999999</v>
      </c>
      <c r="D11" t="s" s="0">
        <v>26</v>
      </c>
      <c r="E11" s="8"/>
      <c r="F11" s="8"/>
    </row>
    <row r="12">
      <c r="A12" s="2">
        <v>11.0000000000</v>
      </c>
      <c r="B12" t="s" s="0">
        <v>36</v>
      </c>
      <c r="C12" s="2">
        <v>1283142.0000000000</v>
      </c>
      <c r="D12" t="s" s="0">
        <v>26</v>
      </c>
      <c r="E12" s="8"/>
      <c r="F12" s="8"/>
    </row>
    <row r="13">
      <c r="A13" t="s" s="0">
        <v>37</v>
      </c>
      <c r="B13" s="0"/>
      <c r="C13" s="3">
        <f>SUM(C2:C12)</f>
      </c>
      <c r="D13" s="0"/>
      <c r="E13" s="0"/>
      <c r="F13" s="0"/>
    </row>
  </sheetData>
</worksheet>
</file>

<file path=xl/worksheets/sheet3.xml><?xml version="1.0" encoding="utf-8"?>
<worksheet xmlns="http://schemas.openxmlformats.org/spreadsheetml/2006/main">
  <cols>
    <col min="1" max="1" width="11" customWidth="1"/>
    <col min="2" max="2" width="18" customWidth="1"/>
    <col min="3" max="3" width="14" customWidth="1"/>
    <col min="4" max="4" width="26" customWidth="1"/>
    <col min="5" max="5" width="24" customWidth="1"/>
    <col min="6" max="6" width="14" customWidth="1"/>
  </cols>
  <sheetData>
    <row r="1">
      <c r="A1" t="s" s="1">
        <v>20</v>
      </c>
      <c r="B1" t="s" s="1">
        <v>12</v>
      </c>
      <c r="C1" t="s" s="1">
        <v>21</v>
      </c>
      <c r="D1" t="s" s="1">
        <v>22</v>
      </c>
      <c r="E1" t="s" s="1">
        <v>23</v>
      </c>
      <c r="F1" t="s" s="1">
        <v>24</v>
      </c>
    </row>
    <row r="2">
      <c r="A2" s="2">
        <v>1.0000000000</v>
      </c>
      <c r="B2" t="s" s="0">
        <v>38</v>
      </c>
      <c r="C2" s="2">
        <v>0.0000000000</v>
      </c>
      <c r="D2" t="s" s="0">
        <v>13</v>
      </c>
      <c r="E2" s="8"/>
      <c r="F2" s="8"/>
    </row>
    <row r="3">
      <c r="A3" s="2">
        <v>2.0000000000</v>
      </c>
      <c r="B3" t="s" s="0">
        <v>39</v>
      </c>
      <c r="C3" s="2">
        <v>0.0000000000</v>
      </c>
      <c r="D3" t="s" s="0">
        <v>13</v>
      </c>
      <c r="E3" s="8"/>
      <c r="F3" s="8"/>
    </row>
    <row r="4">
      <c r="A4" s="2">
        <v>3.0000000000</v>
      </c>
      <c r="B4" t="s" s="0">
        <v>40</v>
      </c>
      <c r="C4" s="2">
        <v>0.0000000000</v>
      </c>
      <c r="D4" t="s" s="0">
        <v>13</v>
      </c>
      <c r="E4" s="8"/>
      <c r="F4" s="8"/>
    </row>
    <row r="5">
      <c r="A5" s="2">
        <v>4.0000000000</v>
      </c>
      <c r="B5" t="s" s="0">
        <v>41</v>
      </c>
      <c r="C5" s="2">
        <v>0.0000000000</v>
      </c>
      <c r="D5" t="s" s="0">
        <v>13</v>
      </c>
      <c r="E5" s="8"/>
      <c r="F5" s="8"/>
    </row>
    <row r="6">
      <c r="A6" s="2">
        <v>5.0000000000</v>
      </c>
      <c r="B6" t="s" s="0">
        <v>42</v>
      </c>
      <c r="C6" s="2">
        <v>0.0000000000</v>
      </c>
      <c r="D6" t="s" s="0">
        <v>13</v>
      </c>
      <c r="E6" s="8"/>
      <c r="F6" s="8"/>
    </row>
    <row r="7">
      <c r="A7" s="2">
        <v>6.0000000000</v>
      </c>
      <c r="B7" t="s" s="0">
        <v>43</v>
      </c>
      <c r="C7" s="2">
        <v>0.0000000000</v>
      </c>
      <c r="D7" t="s" s="0">
        <v>13</v>
      </c>
      <c r="E7" s="8"/>
      <c r="F7" s="8"/>
    </row>
    <row r="8">
      <c r="A8" s="2">
        <v>7.0000000000</v>
      </c>
      <c r="B8" t="s" s="0">
        <v>44</v>
      </c>
      <c r="C8" s="2">
        <v>0.0000000000</v>
      </c>
      <c r="D8" t="s" s="0">
        <v>13</v>
      </c>
      <c r="E8" s="8"/>
      <c r="F8" s="8"/>
    </row>
    <row r="9">
      <c r="A9" s="2">
        <v>8.0000000000</v>
      </c>
      <c r="B9" t="s" s="0">
        <v>45</v>
      </c>
      <c r="C9" s="2">
        <v>0.0000000000</v>
      </c>
      <c r="D9" t="s" s="0">
        <v>13</v>
      </c>
      <c r="E9" s="8"/>
      <c r="F9" s="8"/>
    </row>
    <row r="10">
      <c r="A10" s="2">
        <v>9.0000000000</v>
      </c>
      <c r="B10" t="s" s="0">
        <v>46</v>
      </c>
      <c r="C10" s="2">
        <v>0.0000000000</v>
      </c>
      <c r="D10" t="s" s="0">
        <v>13</v>
      </c>
      <c r="E10" s="8"/>
      <c r="F10" s="8"/>
    </row>
    <row r="11">
      <c r="A11" t="s" s="0">
        <v>37</v>
      </c>
      <c r="B11" s="0"/>
      <c r="C11" s="3">
        <f>SUM(C2:C10)</f>
      </c>
      <c r="D11" s="0"/>
      <c r="E11" s="0"/>
      <c r="F11" s="0"/>
    </row>
  </sheetData>
</worksheet>
</file>

<file path=xl/worksheets/sheet4.xml><?xml version="1.0" encoding="utf-8"?>
<worksheet xmlns="http://schemas.openxmlformats.org/spreadsheetml/2006/main">
  <cols>
    <col min="1" max="1" width="11" customWidth="1"/>
    <col min="2" max="2" width="18" customWidth="1"/>
    <col min="3" max="3" width="14" customWidth="1"/>
    <col min="4" max="4" width="26" customWidth="1"/>
    <col min="5" max="5" width="24" customWidth="1"/>
    <col min="6" max="6" width="14" customWidth="1"/>
  </cols>
  <sheetData>
    <row r="1">
      <c r="A1" t="s" s="1">
        <v>20</v>
      </c>
      <c r="B1" t="s" s="1">
        <v>15</v>
      </c>
      <c r="C1" t="s" s="1">
        <v>21</v>
      </c>
      <c r="D1" t="s" s="1">
        <v>22</v>
      </c>
      <c r="E1" t="s" s="1">
        <v>23</v>
      </c>
      <c r="F1" t="s" s="1">
        <v>24</v>
      </c>
    </row>
    <row r="2">
      <c r="A2" s="2">
        <v>1.0000000000</v>
      </c>
      <c r="B2" t="s" s="0">
        <v>47</v>
      </c>
      <c r="C2" s="2">
        <v>28801.6100000000</v>
      </c>
      <c r="D2" t="s" s="0">
        <v>13</v>
      </c>
      <c r="E2" s="8"/>
      <c r="F2" s="8"/>
    </row>
    <row r="3">
      <c r="A3" s="2">
        <v>2.0000000000</v>
      </c>
      <c r="B3" t="s" s="0">
        <v>48</v>
      </c>
      <c r="C3" s="2">
        <v>10339.6500000000</v>
      </c>
      <c r="D3" t="s" s="0">
        <v>13</v>
      </c>
      <c r="E3" s="8"/>
      <c r="F3" s="8"/>
    </row>
    <row r="4">
      <c r="A4" s="2">
        <v>3.0000000000</v>
      </c>
      <c r="B4" t="s" s="0">
        <v>49</v>
      </c>
      <c r="C4" s="2">
        <v>4964.5300000000</v>
      </c>
      <c r="D4" t="s" s="0">
        <v>13</v>
      </c>
      <c r="E4" s="8"/>
      <c r="F4" s="8"/>
    </row>
    <row r="5">
      <c r="A5" s="2">
        <v>4.0000000000</v>
      </c>
      <c r="B5" t="s" s="0">
        <v>50</v>
      </c>
      <c r="C5" s="2">
        <v>7524.7400000000</v>
      </c>
      <c r="D5" t="s" s="0">
        <v>13</v>
      </c>
      <c r="E5" s="8"/>
      <c r="F5" s="8"/>
    </row>
    <row r="6">
      <c r="A6" s="2">
        <v>5.0000000000</v>
      </c>
      <c r="B6" t="s" s="0">
        <v>51</v>
      </c>
      <c r="C6" s="2">
        <v>8641.5300000000</v>
      </c>
      <c r="D6" t="s" s="0">
        <v>13</v>
      </c>
      <c r="E6" s="8"/>
      <c r="F6" s="8"/>
    </row>
    <row r="7">
      <c r="A7" s="2">
        <v>6.0000000000</v>
      </c>
      <c r="B7" t="s" s="0">
        <v>52</v>
      </c>
      <c r="C7" s="2">
        <v>42411.8300000000</v>
      </c>
      <c r="D7" t="s" s="0">
        <v>13</v>
      </c>
      <c r="E7" s="8"/>
      <c r="F7" s="8"/>
    </row>
    <row r="8">
      <c r="A8" s="2">
        <v>7.0000000000</v>
      </c>
      <c r="B8" t="s" s="0">
        <v>53</v>
      </c>
      <c r="C8" s="2">
        <v>11046.1500000000</v>
      </c>
      <c r="D8" t="s" s="0">
        <v>13</v>
      </c>
      <c r="E8" s="8"/>
      <c r="F8" s="8"/>
    </row>
    <row r="9">
      <c r="A9" s="2">
        <v>8.0000000000</v>
      </c>
      <c r="B9" t="s" s="0">
        <v>54</v>
      </c>
      <c r="C9" s="2">
        <v>7236.0800000000</v>
      </c>
      <c r="D9" t="s" s="0">
        <v>13</v>
      </c>
      <c r="E9" s="8"/>
      <c r="F9" s="8"/>
    </row>
    <row r="10">
      <c r="A10" s="2">
        <v>9.0000000000</v>
      </c>
      <c r="B10" t="s" s="0">
        <v>55</v>
      </c>
      <c r="C10" s="2">
        <v>89346.7300000000</v>
      </c>
      <c r="D10" t="s" s="0">
        <v>13</v>
      </c>
      <c r="E10" s="8"/>
      <c r="F10" s="8"/>
    </row>
    <row r="11">
      <c r="A11" s="2">
        <v>10.0000000000</v>
      </c>
      <c r="B11" t="s" s="0">
        <v>56</v>
      </c>
      <c r="C11" s="2">
        <v>21542.4500000000</v>
      </c>
      <c r="D11" t="s" s="0">
        <v>13</v>
      </c>
      <c r="E11" s="8"/>
      <c r="F11" s="8"/>
    </row>
    <row r="12">
      <c r="A12" s="2">
        <v>11.0000000000</v>
      </c>
      <c r="B12" t="s" s="0">
        <v>57</v>
      </c>
      <c r="C12" s="2">
        <v>27723.1300000000</v>
      </c>
      <c r="D12" t="s" s="0">
        <v>13</v>
      </c>
      <c r="E12" s="8"/>
      <c r="F12" s="8"/>
    </row>
    <row r="13">
      <c r="A13" s="2">
        <v>12.0000000000</v>
      </c>
      <c r="B13" t="s" s="0">
        <v>58</v>
      </c>
      <c r="C13" s="2">
        <v>221231.4300000000</v>
      </c>
      <c r="D13" t="s" s="0">
        <v>13</v>
      </c>
      <c r="E13" s="8"/>
      <c r="F13" s="8"/>
    </row>
    <row r="14">
      <c r="A14" t="s" s="0">
        <v>37</v>
      </c>
      <c r="B14" s="0"/>
      <c r="C14" s="3">
        <f>SUM(C2:C13)</f>
      </c>
      <c r="D14" s="0"/>
      <c r="E14" s="0"/>
      <c r="F14" s="0"/>
    </row>
  </sheetData>
</worksheet>
</file>

<file path=xl/worksheets/sheet5.xml><?xml version="1.0" encoding="utf-8"?>
<worksheet xmlns="http://schemas.openxmlformats.org/spreadsheetml/2006/main">
  <cols>
    <col min="1" max="1" width="11" customWidth="1"/>
    <col min="2" max="2" width="18" customWidth="1"/>
    <col min="3" max="3" width="14" customWidth="1"/>
    <col min="4" max="4" width="26" customWidth="1"/>
    <col min="5" max="5" width="24" customWidth="1"/>
    <col min="6" max="6" width="14" customWidth="1"/>
  </cols>
  <sheetData>
    <row r="1">
      <c r="A1" t="s" s="1">
        <v>20</v>
      </c>
      <c r="B1" t="s" s="1">
        <v>17</v>
      </c>
      <c r="C1" t="s" s="1">
        <v>21</v>
      </c>
      <c r="D1" t="s" s="1">
        <v>22</v>
      </c>
      <c r="E1" t="s" s="1">
        <v>23</v>
      </c>
      <c r="F1" t="s" s="1">
        <v>24</v>
      </c>
    </row>
    <row r="2">
      <c r="A2" s="2">
        <v>1.0000000000</v>
      </c>
      <c r="B2" t="s" s="0">
        <v>59</v>
      </c>
      <c r="C2" s="2">
        <v>2539.9100000000</v>
      </c>
      <c r="D2" t="s" s="0">
        <v>60</v>
      </c>
      <c r="E2" s="8"/>
      <c r="F2" s="8"/>
    </row>
    <row r="3">
      <c r="A3" s="2">
        <v>2.0000000000</v>
      </c>
      <c r="B3" t="s" s="0">
        <v>61</v>
      </c>
      <c r="C3" s="2">
        <v>18531.9800000000</v>
      </c>
      <c r="D3" t="s" s="0">
        <v>60</v>
      </c>
      <c r="E3" s="8"/>
      <c r="F3" s="8"/>
    </row>
    <row r="4">
      <c r="A4" s="2">
        <v>3.0000000000</v>
      </c>
      <c r="B4" t="s" s="0">
        <v>62</v>
      </c>
      <c r="C4" s="2">
        <v>9430.4600000000</v>
      </c>
      <c r="D4" t="s" s="0">
        <v>60</v>
      </c>
      <c r="E4" s="8"/>
      <c r="F4" s="8"/>
    </row>
    <row r="5">
      <c r="A5" s="2">
        <v>4.0000000000</v>
      </c>
      <c r="B5" t="s" s="0">
        <v>63</v>
      </c>
      <c r="C5" s="2">
        <v>10514.8400000000</v>
      </c>
      <c r="D5" t="s" s="0">
        <v>60</v>
      </c>
      <c r="E5" s="8"/>
      <c r="F5" s="8"/>
    </row>
    <row r="6">
      <c r="A6" s="2">
        <v>5.0000000000</v>
      </c>
      <c r="B6" t="s" s="0">
        <v>64</v>
      </c>
      <c r="C6" s="2">
        <v>4674.6000000000</v>
      </c>
      <c r="D6" t="s" s="0">
        <v>60</v>
      </c>
      <c r="E6" s="8"/>
      <c r="F6" s="8"/>
    </row>
    <row r="7">
      <c r="A7" s="2">
        <v>6.0000000000</v>
      </c>
      <c r="B7" t="s" s="0">
        <v>65</v>
      </c>
      <c r="C7" s="2">
        <v>14134.0000000000</v>
      </c>
      <c r="D7" t="s" s="0">
        <v>60</v>
      </c>
      <c r="E7" s="8"/>
      <c r="F7" s="8"/>
    </row>
    <row r="8">
      <c r="A8" s="2">
        <v>7.0000000000</v>
      </c>
      <c r="B8" t="s" s="0">
        <v>66</v>
      </c>
      <c r="C8" s="2">
        <v>646.0000000000</v>
      </c>
      <c r="D8" t="s" s="0">
        <v>60</v>
      </c>
      <c r="E8" s="8"/>
      <c r="F8" s="8"/>
    </row>
    <row r="9">
      <c r="A9" s="2">
        <v>8.0000000000</v>
      </c>
      <c r="B9" t="s" s="0">
        <v>67</v>
      </c>
      <c r="C9" s="2">
        <v>12738.6000000000</v>
      </c>
      <c r="D9" t="s" s="0">
        <v>60</v>
      </c>
      <c r="E9" s="8"/>
      <c r="F9" s="8"/>
    </row>
    <row r="10">
      <c r="A10" s="2">
        <v>9.0000000000</v>
      </c>
      <c r="B10" t="s" s="0">
        <v>68</v>
      </c>
      <c r="C10" s="2">
        <v>8201.3400000000</v>
      </c>
      <c r="D10" t="s" s="0">
        <v>60</v>
      </c>
      <c r="E10" s="8"/>
      <c r="F10" s="8"/>
    </row>
    <row r="11">
      <c r="A11" s="2">
        <v>10.0000000000</v>
      </c>
      <c r="B11" t="s" s="0">
        <v>69</v>
      </c>
      <c r="C11" s="2">
        <v>1767.9600000000</v>
      </c>
      <c r="D11" t="s" s="0">
        <v>60</v>
      </c>
      <c r="E11" s="8"/>
      <c r="F11" s="8"/>
    </row>
    <row r="12">
      <c r="A12" t="s" s="0">
        <v>37</v>
      </c>
      <c r="B12" s="0"/>
      <c r="C12" s="3">
        <f>SUM(C2:C11)</f>
      </c>
      <c r="D12" s="0"/>
      <c r="E12" s="0"/>
      <c r="F12" s="0"/>
    </row>
  </sheetData>
</worksheet>
</file>