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JE_Register" sheetId="1" r:id="rId1"/>
    <sheet name="Summary_of_Misstatements" sheetId="2" r:id="rId2"/>
  </sheets>
</workbook>
</file>

<file path=xl/sharedStrings.xml><?xml version="1.0" encoding="utf-8"?>
<sst xmlns="http://schemas.openxmlformats.org/spreadsheetml/2006/main" count="39" uniqueCount="39">
  <si>
    <t xml:space="preserve">AJE #</t>
  </si>
  <si>
    <t xml:space="preserve">Date</t>
  </si>
  <si>
    <t xml:space="preserve">FSLI Affected</t>
  </si>
  <si>
    <t xml:space="preserve">Account</t>
  </si>
  <si>
    <t xml:space="preserve">Debit</t>
  </si>
  <si>
    <t xml:space="preserve">Credit</t>
  </si>
  <si>
    <t xml:space="preserve">Explanation</t>
  </si>
  <si>
    <t xml:space="preserve">WP Ref</t>
  </si>
  <si>
    <t xml:space="preserve">Known / Projected</t>
  </si>
  <si>
    <t xml:space="preserve">Mgmt Accepted (Y/N)</t>
  </si>
  <si>
    <t xml:space="preserve">Balance Check</t>
  </si>
  <si>
    <t xml:space="preserve">AJE-2025-001</t>
  </si>
  <si>
    <t xml:space="preserve">AJE-2025-002</t>
  </si>
  <si>
    <t xml:space="preserve">AJE-2025-003</t>
  </si>
  <si>
    <t xml:space="preserve">AJE-2025-004</t>
  </si>
  <si>
    <t xml:space="preserve">AJE-2025-005</t>
  </si>
  <si>
    <t xml:space="preserve">AJE-2025-006</t>
  </si>
  <si>
    <t xml:space="preserve">AJE-2025-007</t>
  </si>
  <si>
    <t xml:space="preserve">AJE-2025-008</t>
  </si>
  <si>
    <t xml:space="preserve">AJE-2025-009</t>
  </si>
  <si>
    <t xml:space="preserve">AJE-2025-010</t>
  </si>
  <si>
    <t xml:space="preserve">AJE-2025-011</t>
  </si>
  <si>
    <t xml:space="preserve">AJE-2025-012</t>
  </si>
  <si>
    <t xml:space="preserve">FSLI</t>
  </si>
  <si>
    <t xml:space="preserve">Debits to FSLI ($)</t>
  </si>
  <si>
    <t xml:space="preserve">Credits to FSLI ($)</t>
  </si>
  <si>
    <t xml:space="preserve">Net misstatement ($)</t>
  </si>
  <si>
    <t xml:space="preserve">Revenue</t>
  </si>
  <si>
    <t xml:space="preserve">Accounts Receivable</t>
  </si>
  <si>
    <t xml:space="preserve">Allowance for Doubtful Accounts</t>
  </si>
  <si>
    <t xml:space="preserve">Inventory</t>
  </si>
  <si>
    <t xml:space="preserve">Fixed Assets / Depreciation</t>
  </si>
  <si>
    <t xml:space="preserve">Payroll</t>
  </si>
  <si>
    <t xml:space="preserve">Litigation/Warranty Reserve</t>
  </si>
  <si>
    <t xml:space="preserve">Other</t>
  </si>
  <si>
    <t xml:space="preserve">TOTAL net misstatement</t>
  </si>
  <si>
    <t xml:space="preserve">Performance materiality</t>
  </si>
  <si>
    <t xml:space="preserve">Overall (planning) materiality</t>
  </si>
  <si>
    <t xml:space="preserve">Aggregate vs materiality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</si>
</sst>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styles" Target="styles.xml"/>
 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12" customWidth="1"/>
    <col min="3" max="3" width="26" customWidth="1"/>
    <col min="4" max="4" width="12" customWidth="1"/>
    <col min="5" max="5" width="12" customWidth="1"/>
    <col min="6" max="6" width="12" customWidth="1"/>
    <col min="7" max="7" width="40" customWidth="1"/>
    <col min="8" max="8" width="12" customWidth="1"/>
    <col min="9" max="9" width="16" customWidth="1"/>
    <col min="10" max="10" width="18" customWidth="1"/>
    <col min="11" max="11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s="8"/>
      <c r="C2" s="8"/>
      <c r="D2" s="8"/>
      <c r="E2" s="5"/>
      <c r="F2" s="5"/>
      <c r="G2" s="8"/>
      <c r="H2" s="8"/>
      <c r="I2" s="8"/>
      <c r="J2" s="8"/>
      <c r="K2" s="0">
        <f>IF(ROUND(E2-F2,2)=0,"OK","OUT OF BALANCE")</f>
      </c>
    </row>
    <row r="3">
      <c r="A3" t="s" s="0">
        <v>12</v>
      </c>
      <c r="B3" s="8"/>
      <c r="C3" s="8"/>
      <c r="D3" s="8"/>
      <c r="E3" s="5"/>
      <c r="F3" s="5"/>
      <c r="G3" s="8"/>
      <c r="H3" s="8"/>
      <c r="I3" s="8"/>
      <c r="J3" s="8"/>
      <c r="K3" s="0">
        <f>IF(ROUND(E3-F3,2)=0,"OK","OUT OF BALANCE")</f>
      </c>
    </row>
    <row r="4">
      <c r="A4" t="s" s="0">
        <v>13</v>
      </c>
      <c r="B4" s="8"/>
      <c r="C4" s="8"/>
      <c r="D4" s="8"/>
      <c r="E4" s="5"/>
      <c r="F4" s="5"/>
      <c r="G4" s="8"/>
      <c r="H4" s="8"/>
      <c r="I4" s="8"/>
      <c r="J4" s="8"/>
      <c r="K4" s="0">
        <f>IF(ROUND(E4-F4,2)=0,"OK","OUT OF BALANCE")</f>
      </c>
    </row>
    <row r="5">
      <c r="A5" t="s" s="0">
        <v>14</v>
      </c>
      <c r="B5" s="8"/>
      <c r="C5" s="8"/>
      <c r="D5" s="8"/>
      <c r="E5" s="5"/>
      <c r="F5" s="5"/>
      <c r="G5" s="8"/>
      <c r="H5" s="8"/>
      <c r="I5" s="8"/>
      <c r="J5" s="8"/>
      <c r="K5" s="0">
        <f>IF(ROUND(E5-F5,2)=0,"OK","OUT OF BALANCE")</f>
      </c>
    </row>
    <row r="6">
      <c r="A6" t="s" s="0">
        <v>15</v>
      </c>
      <c r="B6" s="8"/>
      <c r="C6" s="8"/>
      <c r="D6" s="8"/>
      <c r="E6" s="5"/>
      <c r="F6" s="5"/>
      <c r="G6" s="8"/>
      <c r="H6" s="8"/>
      <c r="I6" s="8"/>
      <c r="J6" s="8"/>
      <c r="K6" s="0">
        <f>IF(ROUND(E6-F6,2)=0,"OK","OUT OF BALANCE")</f>
      </c>
    </row>
    <row r="7">
      <c r="A7" t="s" s="0">
        <v>16</v>
      </c>
      <c r="B7" s="8"/>
      <c r="C7" s="8"/>
      <c r="D7" s="8"/>
      <c r="E7" s="5"/>
      <c r="F7" s="5"/>
      <c r="G7" s="8"/>
      <c r="H7" s="8"/>
      <c r="I7" s="8"/>
      <c r="J7" s="8"/>
      <c r="K7" s="0">
        <f>IF(ROUND(E7-F7,2)=0,"OK","OUT OF BALANCE")</f>
      </c>
    </row>
    <row r="8">
      <c r="A8" t="s" s="0">
        <v>17</v>
      </c>
      <c r="B8" s="8"/>
      <c r="C8" s="8"/>
      <c r="D8" s="8"/>
      <c r="E8" s="5"/>
      <c r="F8" s="5"/>
      <c r="G8" s="8"/>
      <c r="H8" s="8"/>
      <c r="I8" s="8"/>
      <c r="J8" s="8"/>
      <c r="K8" s="0">
        <f>IF(ROUND(E8-F8,2)=0,"OK","OUT OF BALANCE")</f>
      </c>
    </row>
    <row r="9">
      <c r="A9" t="s" s="0">
        <v>18</v>
      </c>
      <c r="B9" s="8"/>
      <c r="C9" s="8"/>
      <c r="D9" s="8"/>
      <c r="E9" s="5"/>
      <c r="F9" s="5"/>
      <c r="G9" s="8"/>
      <c r="H9" s="8"/>
      <c r="I9" s="8"/>
      <c r="J9" s="8"/>
      <c r="K9" s="0">
        <f>IF(ROUND(E9-F9,2)=0,"OK","OUT OF BALANCE")</f>
      </c>
    </row>
    <row r="10">
      <c r="A10" t="s" s="0">
        <v>19</v>
      </c>
      <c r="B10" s="8"/>
      <c r="C10" s="8"/>
      <c r="D10" s="8"/>
      <c r="E10" s="5"/>
      <c r="F10" s="5"/>
      <c r="G10" s="8"/>
      <c r="H10" s="8"/>
      <c r="I10" s="8"/>
      <c r="J10" s="8"/>
      <c r="K10" s="0">
        <f>IF(ROUND(E10-F10,2)=0,"OK","OUT OF BALANCE")</f>
      </c>
    </row>
    <row r="11">
      <c r="A11" t="s" s="0">
        <v>20</v>
      </c>
      <c r="B11" s="8"/>
      <c r="C11" s="8"/>
      <c r="D11" s="8"/>
      <c r="E11" s="5"/>
      <c r="F11" s="5"/>
      <c r="G11" s="8"/>
      <c r="H11" s="8"/>
      <c r="I11" s="8"/>
      <c r="J11" s="8"/>
      <c r="K11" s="0">
        <f>IF(ROUND(E11-F11,2)=0,"OK","OUT OF BALANCE")</f>
      </c>
    </row>
    <row r="12">
      <c r="A12" t="s" s="0">
        <v>21</v>
      </c>
      <c r="B12" s="8"/>
      <c r="C12" s="8"/>
      <c r="D12" s="8"/>
      <c r="E12" s="5"/>
      <c r="F12" s="5"/>
      <c r="G12" s="8"/>
      <c r="H12" s="8"/>
      <c r="I12" s="8"/>
      <c r="J12" s="8"/>
      <c r="K12" s="0">
        <f>IF(ROUND(E12-F12,2)=0,"OK","OUT OF BALANCE")</f>
      </c>
    </row>
    <row r="13">
      <c r="A13" t="s" s="0">
        <v>22</v>
      </c>
      <c r="B13" s="8"/>
      <c r="C13" s="8"/>
      <c r="D13" s="8"/>
      <c r="E13" s="5"/>
      <c r="F13" s="5"/>
      <c r="G13" s="8"/>
      <c r="H13" s="8"/>
      <c r="I13" s="8"/>
      <c r="J13" s="8"/>
      <c r="K13" s="0">
        <f>IF(ROUND(E13-F13,2)=0,"OK","OUT OF BALANCE")</f>
      </c>
    </row>
  </sheetData>
</worksheet>
</file>

<file path=xl/worksheets/sheet2.xml><?xml version="1.0" encoding="utf-8"?>
<worksheet xmlns="http://schemas.openxmlformats.org/spreadsheetml/2006/main">
  <cols>
    <col min="1" max="1" width="34" customWidth="1"/>
    <col min="2" max="2" width="20" customWidth="1"/>
    <col min="3" max="3" width="20" customWidth="1"/>
    <col min="4" max="4" width="20" customWidth="1"/>
  </cols>
  <sheetData>
    <row r="1">
      <c r="A1" t="s" s="1">
        <v>23</v>
      </c>
      <c r="B1" t="s" s="1">
        <v>24</v>
      </c>
      <c r="C1" t="s" s="1">
        <v>25</v>
      </c>
      <c r="D1" t="s" s="1">
        <v>26</v>
      </c>
    </row>
    <row r="2">
      <c r="A2" t="s" s="0">
        <v>27</v>
      </c>
      <c r="B2" s="6">
        <f>SUMIF(AJE_Register!C2:C13,A2,AJE_Register!E2:E13)</f>
      </c>
      <c r="C2" s="6">
        <f>SUMIF(AJE_Register!C2:C13,A2,AJE_Register!F2:F13)</f>
      </c>
      <c r="D2" s="2">
        <f>B2-C2</f>
      </c>
    </row>
    <row r="3">
      <c r="A3" t="s" s="0">
        <v>28</v>
      </c>
      <c r="B3" s="6">
        <f>SUMIF(AJE_Register!C2:C13,A3,AJE_Register!E2:E13)</f>
      </c>
      <c r="C3" s="6">
        <f>SUMIF(AJE_Register!C2:C13,A3,AJE_Register!F2:F13)</f>
      </c>
      <c r="D3" s="2">
        <f>B3-C3</f>
      </c>
    </row>
    <row r="4">
      <c r="A4" t="s" s="0">
        <v>29</v>
      </c>
      <c r="B4" s="6">
        <f>SUMIF(AJE_Register!C2:C13,A4,AJE_Register!E2:E13)</f>
      </c>
      <c r="C4" s="6">
        <f>SUMIF(AJE_Register!C2:C13,A4,AJE_Register!F2:F13)</f>
      </c>
      <c r="D4" s="2">
        <f>B4-C4</f>
      </c>
    </row>
    <row r="5">
      <c r="A5" t="s" s="0">
        <v>30</v>
      </c>
      <c r="B5" s="6">
        <f>SUMIF(AJE_Register!C2:C13,A5,AJE_Register!E2:E13)</f>
      </c>
      <c r="C5" s="6">
        <f>SUMIF(AJE_Register!C2:C13,A5,AJE_Register!F2:F13)</f>
      </c>
      <c r="D5" s="2">
        <f>B5-C5</f>
      </c>
    </row>
    <row r="6">
      <c r="A6" t="s" s="0">
        <v>31</v>
      </c>
      <c r="B6" s="6">
        <f>SUMIF(AJE_Register!C2:C13,A6,AJE_Register!E2:E13)</f>
      </c>
      <c r="C6" s="6">
        <f>SUMIF(AJE_Register!C2:C13,A6,AJE_Register!F2:F13)</f>
      </c>
      <c r="D6" s="2">
        <f>B6-C6</f>
      </c>
    </row>
    <row r="7">
      <c r="A7" t="s" s="0">
        <v>32</v>
      </c>
      <c r="B7" s="6">
        <f>SUMIF(AJE_Register!C2:C13,A7,AJE_Register!E2:E13)</f>
      </c>
      <c r="C7" s="6">
        <f>SUMIF(AJE_Register!C2:C13,A7,AJE_Register!F2:F13)</f>
      </c>
      <c r="D7" s="2">
        <f>B7-C7</f>
      </c>
    </row>
    <row r="8">
      <c r="A8" t="s" s="0">
        <v>33</v>
      </c>
      <c r="B8" s="6">
        <f>SUMIF(AJE_Register!C2:C13,A8,AJE_Register!E2:E13)</f>
      </c>
      <c r="C8" s="6">
        <f>SUMIF(AJE_Register!C2:C13,A8,AJE_Register!F2:F13)</f>
      </c>
      <c r="D8" s="2">
        <f>B8-C8</f>
      </c>
    </row>
    <row r="9">
      <c r="A9" t="s" s="0">
        <v>34</v>
      </c>
      <c r="B9" s="6">
        <f>SUMIF(AJE_Register!C2:C13,A9,AJE_Register!E2:E13)</f>
      </c>
      <c r="C9" s="6">
        <f>SUMIF(AJE_Register!C2:C13,A9,AJE_Register!F2:F13)</f>
      </c>
      <c r="D9" s="2">
        <f>B9-C9</f>
      </c>
    </row>
    <row r="10">
      <c r="A10" t="s" s="0">
        <v>35</v>
      </c>
      <c r="B10" s="0"/>
      <c r="C10" s="0"/>
      <c r="D10" s="3">
        <f>SUM(D2:D9)</f>
      </c>
    </row>
    <row r="11">
      <c r="A11" s="0"/>
      <c r="B11" s="0"/>
      <c r="C11" s="0"/>
      <c r="D11" s="0"/>
    </row>
    <row r="12">
      <c r="A12" t="s" s="7">
        <v>36</v>
      </c>
      <c r="B12" s="5">
        <f>50341.07</f>
      </c>
      <c r="C12" s="0"/>
      <c r="D12" s="0"/>
    </row>
    <row r="13">
      <c r="A13" t="s" s="7">
        <v>37</v>
      </c>
      <c r="B13" s="5">
        <f>67121.43</f>
      </c>
      <c r="C13" s="0"/>
      <c r="D13" s="0"/>
    </row>
    <row r="14">
      <c r="A14" t="s" s="7">
        <v>38</v>
      </c>
      <c r="B14" s="0">
        <f>IF(ABS(D10)&gt;B13,"MATERIAL - adjust/qualify",IF(ABS(D10)&gt;B12,"Above performance materiality","Below threshold"))</f>
      </c>
      <c r="C14" s="0"/>
      <c r="D14" s="0"/>
    </row>
  </sheetData>
</worksheet>
</file>