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_Rollforward" sheetId="1" r:id="rId1"/>
  </sheets>
</workbook>
</file>

<file path=xl/sharedStrings.xml><?xml version="1.0" encoding="utf-8"?>
<sst xmlns="http://schemas.openxmlformats.org/spreadsheetml/2006/main" count="72" uniqueCount="72">
  <si>
    <t xml:space="preserve">SKU</t>
  </si>
  <si>
    <t xml:space="preserve">Description</t>
  </si>
  <si>
    <t xml:space="preserve">Begin_Qty</t>
  </si>
  <si>
    <t xml:space="preserve">Purchased_Qty</t>
  </si>
  <si>
    <t xml:space="preserve">Sold_Qty</t>
  </si>
  <si>
    <t xml:space="preserve">End_Qty</t>
  </si>
  <si>
    <t xml:space="preserve">Unit_Cost</t>
  </si>
  <si>
    <t xml:space="preserve">Begin_Value</t>
  </si>
  <si>
    <t xml:space="preserve">Purchased_Value</t>
  </si>
  <si>
    <t xml:space="preserve">COGS_Value</t>
  </si>
  <si>
    <t xml:space="preserve">End_Value</t>
  </si>
  <si>
    <t xml:space="preserve">SKU-81864</t>
  </si>
  <si>
    <t xml:space="preserve">Steel Bracket</t>
  </si>
  <si>
    <t xml:space="preserve">SKU-76844</t>
  </si>
  <si>
    <t xml:space="preserve">Aluminum Housing</t>
  </si>
  <si>
    <t xml:space="preserve">SKU-14645</t>
  </si>
  <si>
    <t xml:space="preserve">Circuit Board</t>
  </si>
  <si>
    <t xml:space="preserve">SKU-36197</t>
  </si>
  <si>
    <t xml:space="preserve">Wiring Harness</t>
  </si>
  <si>
    <t xml:space="preserve">SKU-14414</t>
  </si>
  <si>
    <t xml:space="preserve">Plastic Casing</t>
  </si>
  <si>
    <t xml:space="preserve">SKU-63941</t>
  </si>
  <si>
    <t xml:space="preserve">Bearing Assembly</t>
  </si>
  <si>
    <t xml:space="preserve">SKU-29524</t>
  </si>
  <si>
    <t xml:space="preserve">Gasket Set</t>
  </si>
  <si>
    <t xml:space="preserve">SKU-57317</t>
  </si>
  <si>
    <t xml:space="preserve">Fastener Kit</t>
  </si>
  <si>
    <t xml:space="preserve">SKU-20473</t>
  </si>
  <si>
    <t xml:space="preserve">Motor Unit</t>
  </si>
  <si>
    <t xml:space="preserve">SKU-90151</t>
  </si>
  <si>
    <t xml:space="preserve">Sensor Module</t>
  </si>
  <si>
    <t xml:space="preserve">SKU-46844</t>
  </si>
  <si>
    <t xml:space="preserve">Valve Body</t>
  </si>
  <si>
    <t xml:space="preserve">SKU-42171</t>
  </si>
  <si>
    <t xml:space="preserve">Pump Component</t>
  </si>
  <si>
    <t xml:space="preserve">SKU-32490</t>
  </si>
  <si>
    <t xml:space="preserve">Filter Cartridge</t>
  </si>
  <si>
    <t xml:space="preserve">SKU-88987</t>
  </si>
  <si>
    <t xml:space="preserve">Coupling Flange</t>
  </si>
  <si>
    <t xml:space="preserve">SKU-99460</t>
  </si>
  <si>
    <t xml:space="preserve">Drive Belt</t>
  </si>
  <si>
    <t xml:space="preserve">SKU-45789</t>
  </si>
  <si>
    <t xml:space="preserve">Control Panel</t>
  </si>
  <si>
    <t xml:space="preserve">SKU-58180</t>
  </si>
  <si>
    <t xml:space="preserve">Power Supply</t>
  </si>
  <si>
    <t xml:space="preserve">SKU-88408</t>
  </si>
  <si>
    <t xml:space="preserve">Cable Assembly</t>
  </si>
  <si>
    <t xml:space="preserve">SKU-55220</t>
  </si>
  <si>
    <t xml:space="preserve">Mounting Plate</t>
  </si>
  <si>
    <t xml:space="preserve">SKU-96140</t>
  </si>
  <si>
    <t xml:space="preserve">Seal Kit</t>
  </si>
  <si>
    <t xml:space="preserve">SKU-37829</t>
  </si>
  <si>
    <t xml:space="preserve">Hydraulic Hose</t>
  </si>
  <si>
    <t xml:space="preserve">SKU-12513</t>
  </si>
  <si>
    <t xml:space="preserve">Gear Set</t>
  </si>
  <si>
    <t xml:space="preserve">SKU-79133</t>
  </si>
  <si>
    <t xml:space="preserve">Connector Block</t>
  </si>
  <si>
    <t xml:space="preserve">SKU-19382</t>
  </si>
  <si>
    <t xml:space="preserve">Heat Sink</t>
  </si>
  <si>
    <t xml:space="preserve">SKU-70634</t>
  </si>
  <si>
    <t xml:space="preserve">Transformer Coil</t>
  </si>
  <si>
    <t xml:space="preserve">SKU-35041</t>
  </si>
  <si>
    <t xml:space="preserve">Relay Switch</t>
  </si>
  <si>
    <t xml:space="preserve">SKU-19118</t>
  </si>
  <si>
    <t xml:space="preserve">Terminal Strip</t>
  </si>
  <si>
    <t xml:space="preserve">SKU-40308</t>
  </si>
  <si>
    <t xml:space="preserve">Insulation Wrap</t>
  </si>
  <si>
    <t xml:space="preserve">SKU-64518</t>
  </si>
  <si>
    <t xml:space="preserve">Adhesive Compound</t>
  </si>
  <si>
    <t xml:space="preserve">SKU-47989</t>
  </si>
  <si>
    <t xml:space="preserve">Coating Material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</si>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</sst>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0" customWidth="1"/>
    <col min="4" max="4" width="13" customWidth="1"/>
    <col min="5" max="5" width="10" customWidth="1"/>
    <col min="6" max="6" width="10" customWidth="1"/>
    <col min="7" max="7" width="11" customWidth="1"/>
    <col min="8" max="8" width="13" customWidth="1"/>
    <col min="9" max="9" width="15" customWidth="1"/>
    <col min="10" max="10" width="13" customWidth="1"/>
    <col min="11" max="11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s="2">
        <v>0.0000000000</v>
      </c>
      <c r="D2" s="2">
        <v>46.0000000000</v>
      </c>
      <c r="E2" s="2">
        <v>42.0000000000</v>
      </c>
      <c r="F2" s="0">
        <f>C2+D2-E2</f>
      </c>
      <c r="G2" s="2">
        <v>3120.7000000000</v>
      </c>
      <c r="H2" s="2">
        <v>0.0000000000</v>
      </c>
      <c r="I2" s="2">
        <v>143552.2000000000</v>
      </c>
      <c r="J2" s="2">
        <v>131069.4000000000</v>
      </c>
      <c r="K2" s="2">
        <v>12482.8000000000</v>
      </c>
    </row>
    <row r="3">
      <c r="A3" t="s" s="0">
        <v>13</v>
      </c>
      <c r="B3" t="s" s="0">
        <v>14</v>
      </c>
      <c r="C3" s="2">
        <v>19179.0000000000</v>
      </c>
      <c r="D3" s="2">
        <v>158490.0000000000</v>
      </c>
      <c r="E3" s="2">
        <v>160587.0000000000</v>
      </c>
      <c r="F3" s="0">
        <f>C3+D3-E3</f>
      </c>
      <c r="G3" s="2">
        <v>0.3700000000</v>
      </c>
      <c r="H3" s="2">
        <v>7096.2300000000</v>
      </c>
      <c r="I3" s="2">
        <v>58641.3000000000</v>
      </c>
      <c r="J3" s="2">
        <v>59417.1900000000</v>
      </c>
      <c r="K3" s="2">
        <v>6320.3400000000</v>
      </c>
    </row>
    <row r="4">
      <c r="A4" t="s" s="0">
        <v>15</v>
      </c>
      <c r="B4" t="s" s="0">
        <v>16</v>
      </c>
      <c r="C4" s="2">
        <v>688.0000000000</v>
      </c>
      <c r="D4" s="2">
        <v>52104.0000000000</v>
      </c>
      <c r="E4" s="2">
        <v>47716.0000000000</v>
      </c>
      <c r="F4" s="0">
        <f>C4+D4-E4</f>
      </c>
      <c r="G4" s="2">
        <v>5.0900000000</v>
      </c>
      <c r="H4" s="2">
        <v>3501.9200000000</v>
      </c>
      <c r="I4" s="2">
        <v>265209.3600000000</v>
      </c>
      <c r="J4" s="2">
        <v>242874.4400000000</v>
      </c>
      <c r="K4" s="2">
        <v>25836.8400000000</v>
      </c>
    </row>
    <row r="5">
      <c r="A5" t="s" s="0">
        <v>17</v>
      </c>
      <c r="B5" t="s" s="0">
        <v>18</v>
      </c>
      <c r="C5" s="2">
        <v>39.0000000000</v>
      </c>
      <c r="D5" s="2">
        <v>479.0000000000</v>
      </c>
      <c r="E5" s="2">
        <v>468.0000000000</v>
      </c>
      <c r="F5" s="0">
        <f>C5+D5-E5</f>
      </c>
      <c r="G5" s="2">
        <v>193.5800000000</v>
      </c>
      <c r="H5" s="2">
        <v>7549.6200000000</v>
      </c>
      <c r="I5" s="2">
        <v>92724.8200000000</v>
      </c>
      <c r="J5" s="2">
        <v>90595.4400000000</v>
      </c>
      <c r="K5" s="2">
        <v>9679.0000000000</v>
      </c>
    </row>
    <row r="6">
      <c r="A6" t="s" s="0">
        <v>19</v>
      </c>
      <c r="B6" t="s" s="0">
        <v>20</v>
      </c>
      <c r="C6" s="2">
        <v>66.0000000000</v>
      </c>
      <c r="D6" s="2">
        <v>1029.0000000000</v>
      </c>
      <c r="E6" s="2">
        <v>990.0000000000</v>
      </c>
      <c r="F6" s="0">
        <f>C6+D6-E6</f>
      </c>
      <c r="G6" s="2">
        <v>136.5100000000</v>
      </c>
      <c r="H6" s="2">
        <v>9009.6600000000</v>
      </c>
      <c r="I6" s="2">
        <v>140468.7900000000</v>
      </c>
      <c r="J6" s="2">
        <v>135144.9000000000</v>
      </c>
      <c r="K6" s="2">
        <v>14333.5500000000</v>
      </c>
    </row>
    <row r="7">
      <c r="A7" t="s" s="0">
        <v>21</v>
      </c>
      <c r="B7" t="s" s="0">
        <v>22</v>
      </c>
      <c r="C7" s="2">
        <v>1.0000000000</v>
      </c>
      <c r="D7" s="2">
        <v>299.0000000000</v>
      </c>
      <c r="E7" s="2">
        <v>271.0000000000</v>
      </c>
      <c r="F7" s="0">
        <f>C7+D7-E7</f>
      </c>
      <c r="G7" s="2">
        <v>174.8300000000</v>
      </c>
      <c r="H7" s="2">
        <v>174.8300000000</v>
      </c>
      <c r="I7" s="2">
        <v>52274.1700000000</v>
      </c>
      <c r="J7" s="2">
        <v>47378.9300000000</v>
      </c>
      <c r="K7" s="2">
        <v>5070.0700000000</v>
      </c>
    </row>
    <row r="8">
      <c r="A8" t="s" s="0">
        <v>23</v>
      </c>
      <c r="B8" t="s" s="0">
        <v>24</v>
      </c>
      <c r="C8" s="2">
        <v>100.0000000000</v>
      </c>
      <c r="D8" s="2">
        <v>1091.0000000000</v>
      </c>
      <c r="E8" s="2">
        <v>1076.0000000000</v>
      </c>
      <c r="F8" s="0">
        <f>C8+D8-E8</f>
      </c>
      <c r="G8" s="2">
        <v>205.0100000000</v>
      </c>
      <c r="H8" s="2">
        <v>20501.0000000000</v>
      </c>
      <c r="I8" s="2">
        <v>223665.9100000000</v>
      </c>
      <c r="J8" s="2">
        <v>220590.7600000000</v>
      </c>
      <c r="K8" s="2">
        <v>23576.1500000000</v>
      </c>
    </row>
    <row r="9">
      <c r="A9" t="s" s="0">
        <v>25</v>
      </c>
      <c r="B9" t="s" s="0">
        <v>26</v>
      </c>
      <c r="C9" s="2">
        <v>5.0000000000</v>
      </c>
      <c r="D9" s="2">
        <v>572.0000000000</v>
      </c>
      <c r="E9" s="2">
        <v>522.0000000000</v>
      </c>
      <c r="F9" s="0">
        <f>C9+D9-E9</f>
      </c>
      <c r="G9" s="2">
        <v>79.4000000000</v>
      </c>
      <c r="H9" s="2">
        <v>397.0000000000</v>
      </c>
      <c r="I9" s="2">
        <v>45416.8000000000</v>
      </c>
      <c r="J9" s="2">
        <v>41446.8000000000</v>
      </c>
      <c r="K9" s="2">
        <v>4367.0000000000</v>
      </c>
    </row>
    <row r="10">
      <c r="A10" t="s" s="0">
        <v>27</v>
      </c>
      <c r="B10" t="s" s="0">
        <v>28</v>
      </c>
      <c r="C10" s="2">
        <v>79.0000000000</v>
      </c>
      <c r="D10" s="2">
        <v>63.0000000000</v>
      </c>
      <c r="E10" s="2">
        <v>128.0000000000</v>
      </c>
      <c r="F10" s="0">
        <f>C10+D10-E10</f>
      </c>
      <c r="G10" s="2">
        <v>155.7300000000</v>
      </c>
      <c r="H10" s="2">
        <v>12302.6700000000</v>
      </c>
      <c r="I10" s="2">
        <v>9810.9900000000</v>
      </c>
      <c r="J10" s="2">
        <v>19933.4400000000</v>
      </c>
      <c r="K10" s="2">
        <v>2180.2200000000</v>
      </c>
    </row>
    <row r="11">
      <c r="A11" t="s" s="0">
        <v>29</v>
      </c>
      <c r="B11" t="s" s="0">
        <v>30</v>
      </c>
      <c r="C11" s="2">
        <v>44.0000000000</v>
      </c>
      <c r="D11" s="2">
        <v>2478.0000000000</v>
      </c>
      <c r="E11" s="2">
        <v>2280.0000000000</v>
      </c>
      <c r="F11" s="0">
        <f>C11+D11-E11</f>
      </c>
      <c r="G11" s="2">
        <v>70.1500000000</v>
      </c>
      <c r="H11" s="2">
        <v>3086.6000000000</v>
      </c>
      <c r="I11" s="2">
        <v>173831.7000000000</v>
      </c>
      <c r="J11" s="2">
        <v>159942.0000000000</v>
      </c>
      <c r="K11" s="2">
        <v>16976.3000000000</v>
      </c>
    </row>
    <row r="12">
      <c r="A12" t="s" s="0">
        <v>31</v>
      </c>
      <c r="B12" t="s" s="0">
        <v>32</v>
      </c>
      <c r="C12" s="2">
        <v>28.0000000000</v>
      </c>
      <c r="D12" s="2">
        <v>597.0000000000</v>
      </c>
      <c r="E12" s="2">
        <v>565.0000000000</v>
      </c>
      <c r="F12" s="0">
        <f>C12+D12-E12</f>
      </c>
      <c r="G12" s="2">
        <v>135.7400000000</v>
      </c>
      <c r="H12" s="2">
        <v>3800.7200000000</v>
      </c>
      <c r="I12" s="2">
        <v>81036.7800000000</v>
      </c>
      <c r="J12" s="2">
        <v>76693.1000000000</v>
      </c>
      <c r="K12" s="2">
        <v>8144.4000000000</v>
      </c>
    </row>
    <row r="13">
      <c r="A13" t="s" s="0">
        <v>33</v>
      </c>
      <c r="B13" t="s" s="0">
        <v>34</v>
      </c>
      <c r="C13" s="2">
        <v>360.0000000000</v>
      </c>
      <c r="D13" s="2">
        <v>5153.0000000000</v>
      </c>
      <c r="E13" s="2">
        <v>4983.0000000000</v>
      </c>
      <c r="F13" s="0">
        <f>C13+D13-E13</f>
      </c>
      <c r="G13" s="2">
        <v>13.6300000000</v>
      </c>
      <c r="H13" s="2">
        <v>4906.8000000000</v>
      </c>
      <c r="I13" s="2">
        <v>70235.3900000000</v>
      </c>
      <c r="J13" s="2">
        <v>67918.2900000000</v>
      </c>
      <c r="K13" s="2">
        <v>7223.9000000000</v>
      </c>
    </row>
    <row r="14">
      <c r="A14" t="s" s="0">
        <v>35</v>
      </c>
      <c r="B14" t="s" s="0">
        <v>36</v>
      </c>
      <c r="C14" s="2">
        <v>119.0000000000</v>
      </c>
      <c r="D14" s="2">
        <v>236.0000000000</v>
      </c>
      <c r="E14" s="2">
        <v>321.0000000000</v>
      </c>
      <c r="F14" s="0">
        <f>C14+D14-E14</f>
      </c>
      <c r="G14" s="2">
        <v>111.8600000000</v>
      </c>
      <c r="H14" s="2">
        <v>13311.3400000000</v>
      </c>
      <c r="I14" s="2">
        <v>26398.9600000000</v>
      </c>
      <c r="J14" s="2">
        <v>35907.0600000000</v>
      </c>
      <c r="K14" s="2">
        <v>3803.2400000000</v>
      </c>
    </row>
    <row r="15">
      <c r="A15" t="s" s="0">
        <v>37</v>
      </c>
      <c r="B15" t="s" s="0">
        <v>38</v>
      </c>
      <c r="C15" s="2">
        <v>75.0000000000</v>
      </c>
      <c r="D15" s="2">
        <v>2488.0000000000</v>
      </c>
      <c r="E15" s="2">
        <v>2317.0000000000</v>
      </c>
      <c r="F15" s="0">
        <f>C15+D15-E15</f>
      </c>
      <c r="G15" s="2">
        <v>67.8900000000</v>
      </c>
      <c r="H15" s="2">
        <v>5091.7500000000</v>
      </c>
      <c r="I15" s="2">
        <v>168910.3200000000</v>
      </c>
      <c r="J15" s="2">
        <v>157301.1300000000</v>
      </c>
      <c r="K15" s="2">
        <v>16700.9400000000</v>
      </c>
    </row>
    <row r="16">
      <c r="A16" t="s" s="0">
        <v>39</v>
      </c>
      <c r="B16" t="s" s="0">
        <v>40</v>
      </c>
      <c r="C16" s="2">
        <v>564.0000000000</v>
      </c>
      <c r="D16" s="2">
        <v>12530.0000000000</v>
      </c>
      <c r="E16" s="2">
        <v>11835.0000000000</v>
      </c>
      <c r="F16" s="0">
        <f>C16+D16-E16</f>
      </c>
      <c r="G16" s="2">
        <v>14.4300000000</v>
      </c>
      <c r="H16" s="2">
        <v>8138.5200000000</v>
      </c>
      <c r="I16" s="2">
        <v>180807.9000000000</v>
      </c>
      <c r="J16" s="2">
        <v>170779.0500000000</v>
      </c>
      <c r="K16" s="2">
        <v>18167.3700000000</v>
      </c>
    </row>
    <row r="17">
      <c r="A17" t="s" s="0">
        <v>41</v>
      </c>
      <c r="B17" t="s" s="0">
        <v>42</v>
      </c>
      <c r="C17" s="2">
        <v>124.0000000000</v>
      </c>
      <c r="D17" s="2">
        <v>4586.0000000000</v>
      </c>
      <c r="E17" s="2">
        <v>4257.0000000000</v>
      </c>
      <c r="F17" s="0">
        <f>C17+D17-E17</f>
      </c>
      <c r="G17" s="2">
        <v>74.7800000000</v>
      </c>
      <c r="H17" s="2">
        <v>9272.7200000000</v>
      </c>
      <c r="I17" s="2">
        <v>342941.0800000000</v>
      </c>
      <c r="J17" s="2">
        <v>318338.4600000000</v>
      </c>
      <c r="K17" s="2">
        <v>33875.3400000000</v>
      </c>
    </row>
    <row r="18">
      <c r="A18" t="s" s="0">
        <v>43</v>
      </c>
      <c r="B18" t="s" s="0">
        <v>44</v>
      </c>
      <c r="C18" s="2">
        <v>10.0000000000</v>
      </c>
      <c r="D18" s="2">
        <v>443.0000000000</v>
      </c>
      <c r="E18" s="2">
        <v>409.0000000000</v>
      </c>
      <c r="F18" s="0">
        <f>C18+D18-E18</f>
      </c>
      <c r="G18" s="2">
        <v>233.4700000000</v>
      </c>
      <c r="H18" s="2">
        <v>2334.7000000000</v>
      </c>
      <c r="I18" s="2">
        <v>103427.2100000000</v>
      </c>
      <c r="J18" s="2">
        <v>95489.2300000000</v>
      </c>
      <c r="K18" s="2">
        <v>10272.6800000000</v>
      </c>
    </row>
    <row r="19">
      <c r="A19" t="s" s="0">
        <v>45</v>
      </c>
      <c r="B19" t="s" s="0">
        <v>46</v>
      </c>
      <c r="C19" s="2">
        <v>150.0000000000</v>
      </c>
      <c r="D19" s="2">
        <v>1913.0000000000</v>
      </c>
      <c r="E19" s="2">
        <v>1865.0000000000</v>
      </c>
      <c r="F19" s="0">
        <f>C19+D19-E19</f>
      </c>
      <c r="G19" s="2">
        <v>66.7800000000</v>
      </c>
      <c r="H19" s="2">
        <v>10017.0000000000</v>
      </c>
      <c r="I19" s="2">
        <v>127750.1400000000</v>
      </c>
      <c r="J19" s="2">
        <v>124544.7000000000</v>
      </c>
      <c r="K19" s="2">
        <v>13222.4400000000</v>
      </c>
    </row>
    <row r="20">
      <c r="A20" t="s" s="0">
        <v>47</v>
      </c>
      <c r="B20" t="s" s="0">
        <v>48</v>
      </c>
      <c r="C20" s="2">
        <v>18.0000000000</v>
      </c>
      <c r="D20" s="2">
        <v>333.0000000000</v>
      </c>
      <c r="E20" s="2">
        <v>317.0000000000</v>
      </c>
      <c r="F20" s="0">
        <f>C20+D20-E20</f>
      </c>
      <c r="G20" s="2">
        <v>141.3400000000</v>
      </c>
      <c r="H20" s="2">
        <v>2544.1200000000</v>
      </c>
      <c r="I20" s="2">
        <v>47066.2200000000</v>
      </c>
      <c r="J20" s="2">
        <v>44804.7800000000</v>
      </c>
      <c r="K20" s="2">
        <v>4805.5600000000</v>
      </c>
    </row>
    <row r="21">
      <c r="A21" t="s" s="0">
        <v>49</v>
      </c>
      <c r="B21" t="s" s="0">
        <v>50</v>
      </c>
      <c r="C21" s="2">
        <v>361.0000000000</v>
      </c>
      <c r="D21" s="2">
        <v>1061.0000000000</v>
      </c>
      <c r="E21" s="2">
        <v>1285.0000000000</v>
      </c>
      <c r="F21" s="0">
        <f>C21+D21-E21</f>
      </c>
      <c r="G21" s="2">
        <v>64.6000000000</v>
      </c>
      <c r="H21" s="2">
        <v>23320.6000000000</v>
      </c>
      <c r="I21" s="2">
        <v>68540.6000000000</v>
      </c>
      <c r="J21" s="2">
        <v>83011.0000000000</v>
      </c>
      <c r="K21" s="2">
        <v>8850.2000000000</v>
      </c>
    </row>
    <row r="22">
      <c r="A22" t="s" s="0">
        <v>51</v>
      </c>
      <c r="B22" t="s" s="0">
        <v>52</v>
      </c>
      <c r="C22" s="2">
        <v>121.0000000000</v>
      </c>
      <c r="D22" s="2">
        <v>1254.0000000000</v>
      </c>
      <c r="E22" s="2">
        <v>1243.0000000000</v>
      </c>
      <c r="F22" s="0">
        <f>C22+D22-E22</f>
      </c>
      <c r="G22" s="2">
        <v>48.3100000000</v>
      </c>
      <c r="H22" s="2">
        <v>5845.5100000000</v>
      </c>
      <c r="I22" s="2">
        <v>60580.7400000000</v>
      </c>
      <c r="J22" s="2">
        <v>60049.3300000000</v>
      </c>
      <c r="K22" s="2">
        <v>6376.9200000000</v>
      </c>
    </row>
    <row r="23">
      <c r="A23" t="s" s="0">
        <v>53</v>
      </c>
      <c r="B23" t="s" s="0">
        <v>54</v>
      </c>
      <c r="C23" s="2">
        <v>96.0000000000</v>
      </c>
      <c r="D23" s="2">
        <v>791.0000000000</v>
      </c>
      <c r="E23" s="2">
        <v>802.0000000000</v>
      </c>
      <c r="F23" s="0">
        <f>C23+D23-E23</f>
      </c>
      <c r="G23" s="2">
        <v>40.4400000000</v>
      </c>
      <c r="H23" s="2">
        <v>3882.2400000000</v>
      </c>
      <c r="I23" s="2">
        <v>31988.0400000000</v>
      </c>
      <c r="J23" s="2">
        <v>32432.8800000000</v>
      </c>
      <c r="K23" s="2">
        <v>3437.4000000000</v>
      </c>
    </row>
    <row r="24">
      <c r="A24" t="s" s="0">
        <v>55</v>
      </c>
      <c r="B24" t="s" s="0">
        <v>56</v>
      </c>
      <c r="C24" s="2">
        <v>49.0000000000</v>
      </c>
      <c r="D24" s="2">
        <v>701.0000000000</v>
      </c>
      <c r="E24" s="2">
        <v>678.0000000000</v>
      </c>
      <c r="F24" s="0">
        <f>C24+D24-E24</f>
      </c>
      <c r="G24" s="2">
        <v>235.3600000000</v>
      </c>
      <c r="H24" s="2">
        <v>11532.6400000000</v>
      </c>
      <c r="I24" s="2">
        <v>164987.3600000000</v>
      </c>
      <c r="J24" s="2">
        <v>159574.0800000000</v>
      </c>
      <c r="K24" s="2">
        <v>16945.9200000000</v>
      </c>
    </row>
    <row r="25">
      <c r="A25" t="s" s="0">
        <v>57</v>
      </c>
      <c r="B25" t="s" s="0">
        <v>58</v>
      </c>
      <c r="C25" s="2">
        <v>32.0000000000</v>
      </c>
      <c r="D25" s="2">
        <v>289.0000000000</v>
      </c>
      <c r="E25" s="2">
        <v>290.0000000000</v>
      </c>
      <c r="F25" s="0">
        <f>C25+D25-E25</f>
      </c>
      <c r="G25" s="2">
        <v>162.9800000000</v>
      </c>
      <c r="H25" s="2">
        <v>5215.3600000000</v>
      </c>
      <c r="I25" s="2">
        <v>47101.2200000000</v>
      </c>
      <c r="J25" s="2">
        <v>47264.2000000000</v>
      </c>
      <c r="K25" s="2">
        <v>5052.3800000000</v>
      </c>
    </row>
    <row r="26">
      <c r="A26" t="s" s="0">
        <v>59</v>
      </c>
      <c r="B26" t="s" s="0">
        <v>60</v>
      </c>
      <c r="C26" s="2">
        <v>25.0000000000</v>
      </c>
      <c r="D26" s="2">
        <v>646.0000000000</v>
      </c>
      <c r="E26" s="2">
        <v>606.0000000000</v>
      </c>
      <c r="F26" s="0">
        <f>C26+D26-E26</f>
      </c>
      <c r="G26" s="2">
        <v>166.3200000000</v>
      </c>
      <c r="H26" s="2">
        <v>4158.0000000000</v>
      </c>
      <c r="I26" s="2">
        <v>107442.7200000000</v>
      </c>
      <c r="J26" s="2">
        <v>100789.9200000000</v>
      </c>
      <c r="K26" s="2">
        <v>10810.8000000000</v>
      </c>
    </row>
    <row r="27">
      <c r="A27" t="s" s="0">
        <v>61</v>
      </c>
      <c r="B27" t="s" s="0">
        <v>62</v>
      </c>
      <c r="C27" s="2">
        <v>89.0000000000</v>
      </c>
      <c r="D27" s="2">
        <v>867.0000000000</v>
      </c>
      <c r="E27" s="2">
        <v>864.0000000000</v>
      </c>
      <c r="F27" s="0">
        <f>C27+D27-E27</f>
      </c>
      <c r="G27" s="2">
        <v>153.9300000000</v>
      </c>
      <c r="H27" s="2">
        <v>13699.7700000000</v>
      </c>
      <c r="I27" s="2">
        <v>133457.3100000000</v>
      </c>
      <c r="J27" s="2">
        <v>132995.5200000000</v>
      </c>
      <c r="K27" s="2">
        <v>14161.5600000000</v>
      </c>
    </row>
    <row r="28">
      <c r="A28" t="s" s="0">
        <v>63</v>
      </c>
      <c r="B28" t="s" s="0">
        <v>64</v>
      </c>
      <c r="C28" s="2">
        <v>101.0000000000</v>
      </c>
      <c r="D28" s="2">
        <v>5462.0000000000</v>
      </c>
      <c r="E28" s="2">
        <v>5028.0000000000</v>
      </c>
      <c r="F28" s="0">
        <f>C28+D28-E28</f>
      </c>
      <c r="G28" s="2">
        <v>27.2900000000</v>
      </c>
      <c r="H28" s="2">
        <v>2756.2900000000</v>
      </c>
      <c r="I28" s="2">
        <v>149057.9800000000</v>
      </c>
      <c r="J28" s="2">
        <v>137214.1200000000</v>
      </c>
      <c r="K28" s="2">
        <v>14600.1500000000</v>
      </c>
    </row>
    <row r="29">
      <c r="A29" t="s" s="0">
        <v>65</v>
      </c>
      <c r="B29" t="s" s="0">
        <v>66</v>
      </c>
      <c r="C29" s="2">
        <v>186.0000000000</v>
      </c>
      <c r="D29" s="2">
        <v>545.0000000000</v>
      </c>
      <c r="E29" s="2">
        <v>661.0000000000</v>
      </c>
      <c r="F29" s="0">
        <f>C29+D29-E29</f>
      </c>
      <c r="G29" s="2">
        <v>100.7900000000</v>
      </c>
      <c r="H29" s="2">
        <v>18746.9400000000</v>
      </c>
      <c r="I29" s="2">
        <v>54930.5500000000</v>
      </c>
      <c r="J29" s="2">
        <v>66622.1900000000</v>
      </c>
      <c r="K29" s="2">
        <v>7055.3000000000</v>
      </c>
    </row>
    <row r="30">
      <c r="A30" t="s" s="0">
        <v>67</v>
      </c>
      <c r="B30" t="s" s="0">
        <v>68</v>
      </c>
      <c r="C30" s="2">
        <v>37.0000000000</v>
      </c>
      <c r="D30" s="2">
        <v>534.0000000000</v>
      </c>
      <c r="E30" s="2">
        <v>516.0000000000</v>
      </c>
      <c r="F30" s="0">
        <f>C30+D30-E30</f>
      </c>
      <c r="G30" s="2">
        <v>195.2700000000</v>
      </c>
      <c r="H30" s="2">
        <v>7224.9900000000</v>
      </c>
      <c r="I30" s="2">
        <v>104274.1800000000</v>
      </c>
      <c r="J30" s="2">
        <v>100759.3200000000</v>
      </c>
      <c r="K30" s="2">
        <v>10739.8500000000</v>
      </c>
    </row>
    <row r="31">
      <c r="A31" t="s" s="0">
        <v>69</v>
      </c>
      <c r="B31" t="s" s="0">
        <v>70</v>
      </c>
      <c r="C31" s="2">
        <v>44.0000000000</v>
      </c>
      <c r="D31" s="2">
        <v>251.0000000000</v>
      </c>
      <c r="E31" s="2">
        <v>267.0000000000</v>
      </c>
      <c r="F31" s="0">
        <f>C31+D31-E31</f>
      </c>
      <c r="G31" s="2">
        <v>181.8800000000</v>
      </c>
      <c r="H31" s="2">
        <v>8002.7200000000</v>
      </c>
      <c r="I31" s="2">
        <v>45651.8800000000</v>
      </c>
      <c r="J31" s="2">
        <v>48561.9600000000</v>
      </c>
      <c r="K31" s="2">
        <v>5092.6400000000</v>
      </c>
    </row>
    <row r="32">
      <c r="A32" s="0"/>
      <c r="B32" t="s" s="7">
        <v>71</v>
      </c>
      <c r="C32" s="7">
        <f>SUM(C2:C31)</f>
      </c>
      <c r="D32" s="7">
        <f>SUM(D2:D31)</f>
      </c>
      <c r="E32" s="7">
        <f>SUM(E2:E31)</f>
      </c>
      <c r="F32" s="7">
        <f>SUM(F2:F31)</f>
      </c>
      <c r="G32" s="0"/>
      <c r="H32" s="3">
        <f>SUM(H2:H31)</f>
      </c>
      <c r="I32" s="3">
        <f>SUM(I2:I31)</f>
      </c>
      <c r="J32" s="3">
        <f>SUM(J2:J31)</f>
      </c>
      <c r="K32" s="3">
        <f>SUM(K2:K31)</f>
      </c>
    </row>
  </sheetData>
</worksheet>
</file>