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<sst xmlns="http://schemas.openxmlformats.org/spreadsheetml/2006/main" count="85" uniqueCount="85">
  <si>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</si>
  <si>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</si>
  <si>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</si>
  <si>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</si>
  <si>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</si>
  <si>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</si>
  <si>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</si>
  <si>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</si>
  <si>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</si>
  <si>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</si>
  <si>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</si>
  <si>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</si>
  <si>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</si>
  <si>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Chevy Equinox Fleet SUV</t>
  </si>
  <si>
    <t xml:space="preserve">Vehicles</t>
  </si>
  <si>
    <t xml:space="preserve">2016-10-19</t>
  </si>
  <si>
    <t xml:space="preserve">Active</t>
  </si>
  <si>
    <t xml:space="preserve">AST-0002</t>
  </si>
  <si>
    <t xml:space="preserve">iPad Pro Fleet x8 Field</t>
  </si>
  <si>
    <t xml:space="preserve">Computer Hardware</t>
  </si>
  <si>
    <t xml:space="preserve">2022-03-25</t>
  </si>
  <si>
    <t xml:space="preserve">AST-0003</t>
  </si>
  <si>
    <t xml:space="preserve">Guest Seating Lobby x6</t>
  </si>
  <si>
    <t xml:space="preserve">Furniture &amp; Fixtures</t>
  </si>
  <si>
    <t xml:space="preserve">2019-10-15</t>
  </si>
  <si>
    <t xml:space="preserve">AST-0004</t>
  </si>
  <si>
    <t xml:space="preserve">2015-06-13</t>
  </si>
  <si>
    <t xml:space="preserve">AST-0005</t>
  </si>
  <si>
    <t xml:space="preserve">Ultrasonic Cleaning Station</t>
  </si>
  <si>
    <t xml:space="preserve">Equipment</t>
  </si>
  <si>
    <t xml:space="preserve">2016-11-15</t>
  </si>
  <si>
    <t xml:space="preserve">AST-0006</t>
  </si>
  <si>
    <t xml:space="preserve">HP LaserJet MFP Color A3</t>
  </si>
  <si>
    <t xml:space="preserve">2023-05-20</t>
  </si>
  <si>
    <t xml:space="preserve">AST-0007</t>
  </si>
  <si>
    <t xml:space="preserve">Task Chairs Mesh Back x12</t>
  </si>
  <si>
    <t xml:space="preserve">2020-08-18</t>
  </si>
  <si>
    <t xml:space="preserve">AST-0008</t>
  </si>
  <si>
    <t xml:space="preserve">SonicWall TZ670 Firewall</t>
  </si>
  <si>
    <t xml:space="preserve">2018-05-12</t>
  </si>
  <si>
    <t xml:space="preserve">AST-0009</t>
  </si>
  <si>
    <t xml:space="preserve">Toyota Tacoma Crew Cab</t>
  </si>
  <si>
    <t xml:space="preserve">2023-11-10</t>
  </si>
  <si>
    <t xml:space="preserve">AST-0010</t>
  </si>
  <si>
    <t xml:space="preserve">Synology NAS 12-Bay Rack</t>
  </si>
  <si>
    <t xml:space="preserve">2015-12-21</t>
  </si>
  <si>
    <t xml:space="preserve">AST-0011</t>
  </si>
  <si>
    <t xml:space="preserve">Raspberry Pi Kiosk x3</t>
  </si>
  <si>
    <t xml:space="preserve">2015-05-08</t>
  </si>
  <si>
    <t xml:space="preserve">Disposed</t>
  </si>
  <si>
    <t xml:space="preserve">2024-12-13</t>
  </si>
  <si>
    <t xml:space="preserve">AST-0012</t>
  </si>
  <si>
    <t xml:space="preserve">Pallet Jack Powered Ride-On</t>
  </si>
  <si>
    <t xml:space="preserve">2016-01-09</t>
  </si>
  <si>
    <t xml:space="preserve">AST-0013</t>
  </si>
  <si>
    <t xml:space="preserve">Wire EDM Machine</t>
  </si>
  <si>
    <t xml:space="preserve">2016-04-17</t>
  </si>
  <si>
    <t xml:space="preserve">AST-0014</t>
  </si>
  <si>
    <t xml:space="preserve">2015-05-04</t>
  </si>
  <si>
    <t xml:space="preserve">AST-0015</t>
  </si>
  <si>
    <t xml:space="preserve">Sheet Metal Brake 10ft</t>
  </si>
  <si>
    <t xml:space="preserve">2014-07-17</t>
  </si>
  <si>
    <t xml:space="preserve">AST-0016</t>
  </si>
  <si>
    <t xml:space="preserve">Chevy Silverado 1500 Fleet</t>
  </si>
  <si>
    <t xml:space="preserve">2015-03-28</t>
  </si>
  <si>
    <t xml:space="preserve">AST-0017</t>
  </si>
  <si>
    <t xml:space="preserve">Overhead Crane 2 Ton Bridge</t>
  </si>
  <si>
    <t xml:space="preserve">2022-12-20</t>
  </si>
  <si>
    <t xml:space="preserve">AST-0018</t>
  </si>
  <si>
    <t xml:space="preserve">Slack Business+ Annual</t>
  </si>
  <si>
    <t xml:space="preserve">Software (Cap)</t>
  </si>
  <si>
    <t xml:space="preserve">2019-01-22</t>
  </si>
  <si>
    <t xml:space="preserve">AST-0019</t>
  </si>
  <si>
    <t xml:space="preserve">HP DesignJet Plotter 36in</t>
  </si>
  <si>
    <t xml:space="preserve">2021-01-25</t>
  </si>
  <si>
    <t xml:space="preserve">AST-0020</t>
  </si>
  <si>
    <t xml:space="preserve">CNC Milling Machine - Floor Model</t>
  </si>
  <si>
    <t xml:space="preserve">2016-01-11</t>
  </si>
  <si>
    <t xml:space="preserve">AST-0021</t>
  </si>
  <si>
    <t xml:space="preserve">Power BI Premium Capacity</t>
  </si>
  <si>
    <t xml:space="preserve">2019-09-27</t>
  </si>
  <si>
    <t xml:space="preserve">AST-0022</t>
  </si>
  <si>
    <t xml:space="preserve">Ram ProMaster 1500 High Roof</t>
  </si>
  <si>
    <t xml:space="preserve">2022-07-06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</si>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</sst>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28801.6100000000</v>
      </c>
      <c r="F2" s="2">
        <v>2316.8300000000</v>
      </c>
      <c r="G2" s="2">
        <f>E2-F2</f>
      </c>
      <c r="H2" s="2">
        <v>5.0000000000</v>
      </c>
      <c r="I2" s="2">
        <v>26484.7800000000</v>
      </c>
      <c r="J2" s="5">
        <v>0.0000000000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10339.6500000000</v>
      </c>
      <c r="F3" s="2">
        <v>919.8200000000</v>
      </c>
      <c r="G3" s="2">
        <f>E3-F3</f>
      </c>
      <c r="H3" s="2">
        <v>3.0000000000</v>
      </c>
      <c r="I3" s="2">
        <v>5756.5600000000</v>
      </c>
      <c r="J3" s="5">
        <v>3139.9400000000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5669.2900000000</v>
      </c>
      <c r="F4" s="2">
        <v>29.7700000000</v>
      </c>
      <c r="G4" s="2">
        <f>E4-F4</f>
      </c>
      <c r="H4" s="2">
        <v>7.0000000000</v>
      </c>
      <c r="I4" s="2">
        <v>3424.0100000000</v>
      </c>
      <c r="J4" s="5">
        <v>805.6500000000</v>
      </c>
      <c r="K4" t="s" s="0">
        <v>16</v>
      </c>
      <c r="L4" s="0"/>
    </row>
    <row r="5">
      <c r="A5" t="s" s="0">
        <v>25</v>
      </c>
      <c r="B5" t="s" s="0">
        <v>22</v>
      </c>
      <c r="C5" t="s" s="0">
        <v>23</v>
      </c>
      <c r="D5" t="s" s="0">
        <v>26</v>
      </c>
      <c r="E5" s="2">
        <v>4964.5300000000</v>
      </c>
      <c r="F5" s="2">
        <v>568.5600000000</v>
      </c>
      <c r="G5" s="2">
        <f>E5-F5</f>
      </c>
      <c r="H5" s="2">
        <v>7.0000000000</v>
      </c>
      <c r="I5" s="2">
        <v>4395.9700000000</v>
      </c>
      <c r="J5" s="5">
        <v>0.0000000000</v>
      </c>
      <c r="K5" t="s" s="0">
        <v>16</v>
      </c>
      <c r="L5" s="0"/>
    </row>
    <row r="6">
      <c r="A6" t="s" s="0">
        <v>27</v>
      </c>
      <c r="B6" t="s" s="0">
        <v>28</v>
      </c>
      <c r="C6" t="s" s="0">
        <v>29</v>
      </c>
      <c r="D6" t="s" s="0">
        <v>30</v>
      </c>
      <c r="E6" s="2">
        <v>23890.2200000000</v>
      </c>
      <c r="F6" s="2">
        <v>456.0100000000</v>
      </c>
      <c r="G6" s="2">
        <f>E6-F6</f>
      </c>
      <c r="H6" s="2">
        <v>7.0000000000</v>
      </c>
      <c r="I6" s="2">
        <v>23434.2100000000</v>
      </c>
      <c r="J6" s="5">
        <v>0.0000000000</v>
      </c>
      <c r="K6" t="s" s="0">
        <v>16</v>
      </c>
      <c r="L6" s="0"/>
    </row>
    <row r="7">
      <c r="A7" t="s" s="0">
        <v>31</v>
      </c>
      <c r="B7" t="s" s="0">
        <v>32</v>
      </c>
      <c r="C7" t="s" s="0">
        <v>19</v>
      </c>
      <c r="D7" t="s" s="0">
        <v>33</v>
      </c>
      <c r="E7" s="2">
        <v>7524.7400000000</v>
      </c>
      <c r="F7" s="2">
        <v>470.7600000000</v>
      </c>
      <c r="G7" s="2">
        <f>E7-F7</f>
      </c>
      <c r="H7" s="2">
        <v>3.0000000000</v>
      </c>
      <c r="I7" s="2">
        <v>1567.5500000000</v>
      </c>
      <c r="J7" s="5">
        <v>2351.3300000000</v>
      </c>
      <c r="K7" t="s" s="0">
        <v>16</v>
      </c>
      <c r="L7" s="0"/>
    </row>
    <row r="8">
      <c r="A8" t="s" s="0">
        <v>34</v>
      </c>
      <c r="B8" t="s" s="0">
        <v>35</v>
      </c>
      <c r="C8" t="s" s="0">
        <v>23</v>
      </c>
      <c r="D8" t="s" s="0">
        <v>36</v>
      </c>
      <c r="E8" s="2">
        <v>8641.5300000000</v>
      </c>
      <c r="F8" s="2">
        <v>56.9500000000</v>
      </c>
      <c r="G8" s="2">
        <f>E8-F8</f>
      </c>
      <c r="H8" s="2">
        <v>7.0000000000</v>
      </c>
      <c r="I8" s="2">
        <v>4190.1000000000</v>
      </c>
      <c r="J8" s="5">
        <v>1421.1400000000</v>
      </c>
      <c r="K8" t="s" s="0">
        <v>16</v>
      </c>
      <c r="L8" s="0"/>
    </row>
    <row r="9">
      <c r="A9" t="s" s="0">
        <v>37</v>
      </c>
      <c r="B9" t="s" s="0">
        <v>38</v>
      </c>
      <c r="C9" t="s" s="0">
        <v>19</v>
      </c>
      <c r="D9" t="s" s="0">
        <v>39</v>
      </c>
      <c r="E9" s="2">
        <v>6257.4200000000</v>
      </c>
      <c r="F9" s="2">
        <v>703.2800000000</v>
      </c>
      <c r="G9" s="2">
        <f>E9-F9</f>
      </c>
      <c r="H9" s="2">
        <v>3.0000000000</v>
      </c>
      <c r="I9" s="2">
        <v>5554.1400000000</v>
      </c>
      <c r="J9" s="5">
        <v>0.0000000000</v>
      </c>
      <c r="K9" t="s" s="0">
        <v>16</v>
      </c>
      <c r="L9" s="0"/>
    </row>
    <row r="10">
      <c r="A10" t="s" s="0">
        <v>40</v>
      </c>
      <c r="B10" t="s" s="0">
        <v>41</v>
      </c>
      <c r="C10" t="s" s="0">
        <v>14</v>
      </c>
      <c r="D10" t="s" s="0">
        <v>42</v>
      </c>
      <c r="E10" s="2">
        <v>42411.8300000000</v>
      </c>
      <c r="F10" s="2">
        <v>4201.6300000000</v>
      </c>
      <c r="G10" s="2">
        <f>E10-F10</f>
      </c>
      <c r="H10" s="2">
        <v>5.0000000000</v>
      </c>
      <c r="I10" s="2">
        <v>1273.6700000000</v>
      </c>
      <c r="J10" s="5">
        <v>7642.0400000000</v>
      </c>
      <c r="K10" t="s" s="0">
        <v>16</v>
      </c>
      <c r="L10" s="0"/>
    </row>
    <row r="11">
      <c r="A11" t="s" s="0">
        <v>43</v>
      </c>
      <c r="B11" t="s" s="0">
        <v>44</v>
      </c>
      <c r="C11" t="s" s="0">
        <v>19</v>
      </c>
      <c r="D11" t="s" s="0">
        <v>45</v>
      </c>
      <c r="E11" s="2">
        <v>11046.1500000000</v>
      </c>
      <c r="F11" s="2">
        <v>1053.8300000000</v>
      </c>
      <c r="G11" s="2">
        <f>E11-F11</f>
      </c>
      <c r="H11" s="2">
        <v>3.0000000000</v>
      </c>
      <c r="I11" s="2">
        <v>9992.3200000000</v>
      </c>
      <c r="J11" s="5">
        <v>0.0000000000</v>
      </c>
      <c r="K11" t="s" s="0">
        <v>16</v>
      </c>
      <c r="L11" s="0"/>
    </row>
    <row r="12">
      <c r="A12" t="s" s="0">
        <v>46</v>
      </c>
      <c r="B12" t="s" s="0">
        <v>47</v>
      </c>
      <c r="C12" t="s" s="0">
        <v>19</v>
      </c>
      <c r="D12" t="s" s="0">
        <v>48</v>
      </c>
      <c r="E12" s="2">
        <v>1235.6000000000</v>
      </c>
      <c r="F12" s="2">
        <v>9.8700000000</v>
      </c>
      <c r="G12" s="2">
        <f>E12-F12</f>
      </c>
      <c r="H12" s="2">
        <v>3.0000000000</v>
      </c>
      <c r="I12" s="2">
        <v>1225.7300000000</v>
      </c>
      <c r="J12" s="5">
        <v>0.0000000000</v>
      </c>
      <c r="K12" t="s" s="0">
        <v>49</v>
      </c>
      <c r="L12" t="s" s="0">
        <v>50</v>
      </c>
    </row>
    <row r="13">
      <c r="A13" t="s" s="0">
        <v>51</v>
      </c>
      <c r="B13" t="s" s="0">
        <v>52</v>
      </c>
      <c r="C13" t="s" s="0">
        <v>29</v>
      </c>
      <c r="D13" t="s" s="0">
        <v>53</v>
      </c>
      <c r="E13" s="2">
        <v>7236.0800000000</v>
      </c>
      <c r="F13" s="2">
        <v>802.8700000000</v>
      </c>
      <c r="G13" s="2">
        <f>E13-F13</f>
      </c>
      <c r="H13" s="2">
        <v>7.0000000000</v>
      </c>
      <c r="I13" s="2">
        <v>6433.2100000000</v>
      </c>
      <c r="J13" s="5">
        <v>0.0000000000</v>
      </c>
      <c r="K13" t="s" s="0">
        <v>16</v>
      </c>
      <c r="L13" s="0"/>
    </row>
    <row r="14">
      <c r="A14" t="s" s="0">
        <v>54</v>
      </c>
      <c r="B14" t="s" s="0">
        <v>55</v>
      </c>
      <c r="C14" t="s" s="0">
        <v>29</v>
      </c>
      <c r="D14" t="s" s="0">
        <v>56</v>
      </c>
      <c r="E14" s="2">
        <v>89346.7300000000</v>
      </c>
      <c r="F14" s="2">
        <v>695.9600000000</v>
      </c>
      <c r="G14" s="2">
        <f>E14-F14</f>
      </c>
      <c r="H14" s="2">
        <v>7.0000000000</v>
      </c>
      <c r="I14" s="2">
        <v>88650.7700000000</v>
      </c>
      <c r="J14" s="5">
        <v>0.0000000000</v>
      </c>
      <c r="K14" t="s" s="0">
        <v>16</v>
      </c>
      <c r="L14" s="0"/>
    </row>
    <row r="15">
      <c r="A15" t="s" s="0">
        <v>57</v>
      </c>
      <c r="B15" t="s" s="0">
        <v>55</v>
      </c>
      <c r="C15" t="s" s="0">
        <v>29</v>
      </c>
      <c r="D15" t="s" s="0">
        <v>58</v>
      </c>
      <c r="E15" s="2">
        <v>98763.2200000000</v>
      </c>
      <c r="F15" s="2">
        <v>9966.6200000000</v>
      </c>
      <c r="G15" s="2">
        <f>E15-F15</f>
      </c>
      <c r="H15" s="2">
        <v>7.0000000000</v>
      </c>
      <c r="I15" s="2">
        <v>88796.6000000000</v>
      </c>
      <c r="J15" s="5">
        <v>0.0000000000</v>
      </c>
      <c r="K15" t="s" s="0">
        <v>16</v>
      </c>
      <c r="L15" s="0"/>
    </row>
    <row r="16">
      <c r="A16" t="s" s="0">
        <v>59</v>
      </c>
      <c r="B16" t="s" s="0">
        <v>60</v>
      </c>
      <c r="C16" t="s" s="0">
        <v>29</v>
      </c>
      <c r="D16" t="s" s="0">
        <v>61</v>
      </c>
      <c r="E16" s="2">
        <v>21542.4500000000</v>
      </c>
      <c r="F16" s="2">
        <v>730.2200000000</v>
      </c>
      <c r="G16" s="2">
        <f>E16-F16</f>
      </c>
      <c r="H16" s="2">
        <v>7.0000000000</v>
      </c>
      <c r="I16" s="2">
        <v>20812.2300000000</v>
      </c>
      <c r="J16" s="5">
        <v>0.0000000000</v>
      </c>
      <c r="K16" t="s" s="0">
        <v>16</v>
      </c>
      <c r="L16" s="0"/>
    </row>
    <row r="17">
      <c r="A17" t="s" s="0">
        <v>62</v>
      </c>
      <c r="B17" t="s" s="0">
        <v>63</v>
      </c>
      <c r="C17" t="s" s="0">
        <v>14</v>
      </c>
      <c r="D17" t="s" s="0">
        <v>64</v>
      </c>
      <c r="E17" s="2">
        <v>40674.4100000000</v>
      </c>
      <c r="F17" s="2">
        <v>261.0400000000</v>
      </c>
      <c r="G17" s="2">
        <f>E17-F17</f>
      </c>
      <c r="H17" s="2">
        <v>5.0000000000</v>
      </c>
      <c r="I17" s="2">
        <v>40413.3700000000</v>
      </c>
      <c r="J17" s="5">
        <v>0.0000000000</v>
      </c>
      <c r="K17" t="s" s="0">
        <v>16</v>
      </c>
      <c r="L17" s="0"/>
    </row>
    <row r="18">
      <c r="A18" t="s" s="0">
        <v>65</v>
      </c>
      <c r="B18" t="s" s="0">
        <v>66</v>
      </c>
      <c r="C18" t="s" s="0">
        <v>29</v>
      </c>
      <c r="D18" t="s" s="0">
        <v>67</v>
      </c>
      <c r="E18" s="2">
        <v>53292.8500000000</v>
      </c>
      <c r="F18" s="2">
        <v>1344.9800000000</v>
      </c>
      <c r="G18" s="2">
        <f>E18-F18</f>
      </c>
      <c r="H18" s="2">
        <v>7.0000000000</v>
      </c>
      <c r="I18" s="2">
        <v>8039.5500000000</v>
      </c>
      <c r="J18" s="5">
        <v>7421.1200000000</v>
      </c>
      <c r="K18" t="s" s="0">
        <v>16</v>
      </c>
      <c r="L18" s="0"/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s="2">
        <v>27723.1300000000</v>
      </c>
      <c r="F19" s="2">
        <v>1379.6900000000</v>
      </c>
      <c r="G19" s="2">
        <f>E19-F19</f>
      </c>
      <c r="H19" s="2">
        <v>3.0000000000</v>
      </c>
      <c r="I19" s="2">
        <v>26343.4400000000</v>
      </c>
      <c r="J19" s="5">
        <v>0.0000000000</v>
      </c>
      <c r="K19" t="s" s="0">
        <v>16</v>
      </c>
      <c r="L19" s="0"/>
    </row>
    <row r="20">
      <c r="A20" t="s" s="0">
        <v>72</v>
      </c>
      <c r="B20" t="s" s="0">
        <v>73</v>
      </c>
      <c r="C20" t="s" s="0">
        <v>19</v>
      </c>
      <c r="D20" t="s" s="0">
        <v>74</v>
      </c>
      <c r="E20" s="2">
        <v>11085.9100000000</v>
      </c>
      <c r="F20" s="2">
        <v>477.5400000000</v>
      </c>
      <c r="G20" s="2">
        <f>E20-F20</f>
      </c>
      <c r="H20" s="2">
        <v>3.0000000000</v>
      </c>
      <c r="I20" s="2">
        <v>10608.3600000000</v>
      </c>
      <c r="J20" s="5">
        <v>0.0100000000</v>
      </c>
      <c r="K20" t="s" s="0">
        <v>16</v>
      </c>
      <c r="L20" s="0"/>
    </row>
    <row r="21">
      <c r="A21" t="s" s="0">
        <v>75</v>
      </c>
      <c r="B21" t="s" s="0">
        <v>76</v>
      </c>
      <c r="C21" t="s" s="0">
        <v>29</v>
      </c>
      <c r="D21" t="s" s="0">
        <v>77</v>
      </c>
      <c r="E21" s="2">
        <v>165087.1300000000</v>
      </c>
      <c r="F21" s="2">
        <v>8115.0200000000</v>
      </c>
      <c r="G21" s="2">
        <f>E21-F21</f>
      </c>
      <c r="H21" s="2">
        <v>7.0000000000</v>
      </c>
      <c r="I21" s="2">
        <v>156972.1100000000</v>
      </c>
      <c r="J21" s="5">
        <v>0.0000000000</v>
      </c>
      <c r="K21" t="s" s="0">
        <v>16</v>
      </c>
      <c r="L21" s="0"/>
    </row>
    <row r="22">
      <c r="A22" t="s" s="0">
        <v>78</v>
      </c>
      <c r="B22" t="s" s="0">
        <v>79</v>
      </c>
      <c r="C22" t="s" s="0">
        <v>70</v>
      </c>
      <c r="D22" t="s" s="0">
        <v>80</v>
      </c>
      <c r="E22" s="2">
        <v>35113.7500000000</v>
      </c>
      <c r="F22" s="2">
        <v>2901.4900000000</v>
      </c>
      <c r="G22" s="2">
        <f>E22-F22</f>
      </c>
      <c r="H22" s="2">
        <v>3.0000000000</v>
      </c>
      <c r="I22" s="2">
        <v>32212.2600000000</v>
      </c>
      <c r="J22" s="5">
        <v>0.0000000000</v>
      </c>
      <c r="K22" t="s" s="0">
        <v>16</v>
      </c>
      <c r="L22" s="0"/>
    </row>
    <row r="23">
      <c r="A23" t="s" s="0">
        <v>81</v>
      </c>
      <c r="B23" t="s" s="0">
        <v>82</v>
      </c>
      <c r="C23" t="s" s="0">
        <v>14</v>
      </c>
      <c r="D23" t="s" s="0">
        <v>83</v>
      </c>
      <c r="E23" s="2">
        <v>48224.1200000000</v>
      </c>
      <c r="F23" s="2">
        <v>5327.3900000000</v>
      </c>
      <c r="G23" s="2">
        <f>E23-F23</f>
      </c>
      <c r="H23" s="2">
        <v>5.0000000000</v>
      </c>
      <c r="I23" s="2">
        <v>12869.0300000000</v>
      </c>
      <c r="J23" s="5">
        <v>8579.3500000000</v>
      </c>
      <c r="K23" t="s" s="0">
        <v>16</v>
      </c>
      <c r="L23" s="0"/>
    </row>
    <row r="24">
      <c r="A24" s="0"/>
      <c r="B24" t="s" s="7">
        <v>84</v>
      </c>
      <c r="C24" s="0"/>
      <c r="D24" s="0"/>
      <c r="E24" s="3">
        <f>SUM(E2:E23)</f>
      </c>
      <c r="F24" s="3">
        <f>SUM(F2:F23)</f>
      </c>
      <c r="G24" s="3">
        <f>SUM(G2:G23)</f>
      </c>
      <c r="H24" s="0"/>
      <c r="I24" s="3">
        <f>SUM(I2:I23)</f>
      </c>
      <c r="J24" s="3">
        <f>SUM(J2:J23)</f>
      </c>
      <c r="K24" s="0"/>
      <c r="L24" s="0"/>
    </row>
  </sheetData>
</worksheet>
</file>