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
 <Relationship Id="rId1" Type="http://schemas.openxmlformats.org/officeDocument/2006/relationships/officeDocument" Target="xl/workbook.xml"/>
</Relationships>

</file>

<file path=xl/workbook.xml><?xml version="1.0" encoding="utf-8"?>
<workbook xmlns="http://schemas.openxmlformats.org/spreadsheetml/2006/main" xmlns:r="http://schemas.openxmlformats.org/officeDocument/2006/relationships">
  <sheets>
    <sheet name="Reconciliation_Checklist_2024" sheetId="1" r:id="rId1"/>
  </sheets>
</workbook>
</file>

<file path=xl/sharedStrings.xml><?xml version="1.0" encoding="utf-8"?>
<sst xmlns="http://schemas.openxmlformats.org/spreadsheetml/2006/main" count="89" uniqueCount="89">
  <si>
    <t xml:space="preserve">#</t>
  </si>
  <si>
    <t xml:space="preserve">Area</t>
  </si>
  <si>
    <t xml:space="preserve">Reconciliation (what must agree)</t>
  </si>
  <si>
    <t xml:space="preserve">Left side</t>
  </si>
  <si>
    <t xml:space="preserve">Left $</t>
  </si>
  <si>
    <t xml:space="preserve">Right side</t>
  </si>
  <si>
    <t xml:space="preserve">Right $</t>
  </si>
  <si>
    <t xml:space="preserve">Difference</t>
  </si>
  <si>
    <t xml:space="preserve">Tolerance</t>
  </si>
  <si>
    <t xml:space="preserve">Result</t>
  </si>
  <si>
    <t xml:space="preserve">Where to verify (live)</t>
  </si>
  <si>
    <t xml:space="preserve">1</t>
  </si>
  <si>
    <t xml:space="preserve">Trial balance</t>
  </si>
  <si>
    <t xml:space="preserve">Trial balance is in balance (net of all accounts = 0)</t>
  </si>
  <si>
    <t xml:space="preserve">Sum of ending balances</t>
  </si>
  <si>
    <t xml:space="preserve">Zero</t>
  </si>
  <si>
    <t xml:space="preserve">Tieout_Workbook: Trial_Balance / Tie_Out_Checks</t>
  </si>
  <si>
    <t xml:space="preserve">2</t>
  </si>
  <si>
    <t xml:space="preserve">Financial statements</t>
  </si>
  <si>
    <t xml:space="preserve">Balance sheet balances (Assets = Liabilities + Equity)</t>
  </si>
  <si>
    <t xml:space="preserve">Total assets</t>
  </si>
  <si>
    <t xml:space="preserve">Total liabilities + equity (incl. net income)</t>
  </si>
  <si>
    <t xml:space="preserve">Tieout_Workbook: Balance_Sheet (BS check row)</t>
  </si>
  <si>
    <t xml:space="preserve">3</t>
  </si>
  <si>
    <t xml:space="preserve">Income statement ties to trial balance (net income)</t>
  </si>
  <si>
    <t xml:space="preserve">Net income per income statement</t>
  </si>
  <si>
    <t xml:space="preserve">Revenue less expense per trial balance</t>
  </si>
  <si>
    <t xml:space="preserve">Tieout_Workbook: Income_Statement vs Trial_Balance</t>
  </si>
  <si>
    <t xml:space="preserve">4</t>
  </si>
  <si>
    <t xml:space="preserve">Accounts receivable</t>
  </si>
  <si>
    <t xml:space="preserve">A/R aging total ties to Accounts Receivable (1100)</t>
  </si>
  <si>
    <t xml:space="preserve">A/R aging listing total</t>
  </si>
  <si>
    <t xml:space="preserve">Trial balance 1100</t>
  </si>
  <si>
    <t xml:space="preserve">Tieout_Workbook: AR_Aging / Tie_Out_Checks</t>
  </si>
  <si>
    <t xml:space="preserve">5</t>
  </si>
  <si>
    <t xml:space="preserve">Inventory</t>
  </si>
  <si>
    <t xml:space="preserve">Inventory listing ties to Inventory (1200)</t>
  </si>
  <si>
    <t xml:space="preserve">Inventory listing total (incl. reconciling line)</t>
  </si>
  <si>
    <t xml:space="preserve">Trial balance 1200</t>
  </si>
  <si>
    <t xml:space="preserve">Tieout_Workbook: Inventory / Tie_Out_Checks</t>
  </si>
  <si>
    <t xml:space="preserve">6</t>
  </si>
  <si>
    <t xml:space="preserve">Debt</t>
  </si>
  <si>
    <t xml:space="preserve">Debt schedule ending balance ties to Notes Payable (2400)</t>
  </si>
  <si>
    <t xml:space="preserve">Debt schedule ending balance</t>
  </si>
  <si>
    <t xml:space="preserve">Trial balance 2400 (credit balance shown positive)</t>
  </si>
  <si>
    <t xml:space="preserve">Tieout_Workbook: Debt_Schedule / Tie_Out_Checks</t>
  </si>
  <si>
    <t xml:space="preserve">7</t>
  </si>
  <si>
    <t xml:space="preserve">Interest expense ties to debt schedule (5950)</t>
  </si>
  <si>
    <t xml:space="preserve">Debt schedule total interest</t>
  </si>
  <si>
    <t xml:space="preserve">Trial balance 5950</t>
  </si>
  <si>
    <t xml:space="preserve">8</t>
  </si>
  <si>
    <t xml:space="preserve">Cash</t>
  </si>
  <si>
    <t xml:space="preserve">Bank reconciliation (adjusted bank balance) ties to Cash (1000)</t>
  </si>
  <si>
    <t xml:space="preserve">Adjusted bank balance (bank + DIT - O/S checks)</t>
  </si>
  <si>
    <t xml:space="preserve">Trial balance 1000 (= GL cash on the reconciliation)</t>
  </si>
  <si>
    <t xml:space="preserve">Tieout_Workbook: Bank_Reconciliation / Tie_Out_Checks</t>
  </si>
  <si>
    <t xml:space="preserve">9</t>
  </si>
  <si>
    <t xml:space="preserve">Fixed assets</t>
  </si>
  <si>
    <t xml:space="preserve">Fixed-asset register gross cost ties to Equipment (1500)</t>
  </si>
  <si>
    <t xml:space="preserve">Register gross cost (active assets)</t>
  </si>
  <si>
    <t xml:space="preserve">Trial balance 1500</t>
  </si>
  <si>
    <t xml:space="preserve">Fixed-asset rollforward / Tie_Out_Checks (FA rows)</t>
  </si>
  <si>
    <t xml:space="preserve">10</t>
  </si>
  <si>
    <t xml:space="preserve">Register accumulated depreciation ties to Accum. Depreciation (1600)</t>
  </si>
  <si>
    <t xml:space="preserve">Register accumulated depreciation (active assets)</t>
  </si>
  <si>
    <t xml:space="preserve">Trial balance 1600 (contra; shown positive)</t>
  </si>
  <si>
    <t xml:space="preserve">11</t>
  </si>
  <si>
    <t xml:space="preserve">Depreciation expense ties to Depreciation Expense (5800)</t>
  </si>
  <si>
    <t xml:space="preserve">Register depreciation booked this year</t>
  </si>
  <si>
    <t xml:space="preserve">Trial balance 5800</t>
  </si>
  <si>
    <t xml:space="preserve">12</t>
  </si>
  <si>
    <t xml:space="preserve">Payroll</t>
  </si>
  <si>
    <t xml:space="preserve">Payroll roster total ties to Salaries Expense (5100)</t>
  </si>
  <si>
    <t xml:space="preserve">Sum of roster annual salaries</t>
  </si>
  <si>
    <t xml:space="preserve">Trial balance 5100</t>
  </si>
  <si>
    <t xml:space="preserve">Tieout_Workbook: Payroll_Reconciliation / Tie_Out_Checks</t>
  </si>
  <si>
    <t xml:space="preserve">13</t>
  </si>
  <si>
    <t xml:space="preserve">Cash flows</t>
  </si>
  <si>
    <t xml:space="preserve">Capitalized equipment additions tie to the Statement of Cash Flows</t>
  </si>
  <si>
    <t xml:space="preserve">Equipment additions capitalized (Dr 1500 / Cr 1000)</t>
  </si>
  <si>
    <t xml:space="preserve">Purchases of equipment (investing outflow on the SCF)</t>
  </si>
  <si>
    <t xml:space="preserve">Statement_of_Cash_Flows (also foots to GL cash, built-in tie-out cell)</t>
  </si>
  <si>
    <t xml:space="preserve">14</t>
  </si>
  <si>
    <t xml:space="preserve">Proposed AJEs</t>
  </si>
  <si>
    <t xml:space="preserve">Summary of Misstatements rolls up the proposed-AJE register (live SUMIF)</t>
  </si>
  <si>
    <t xml:space="preserve">AJE register net (debits - credits), as issued</t>
  </si>
  <si>
    <t xml:space="preserve">Summary of Misstatements total, as issued</t>
  </si>
  <si>
    <t xml:space="preserve">Proposed_Adjusting_Entries: AJE_Register -&gt; Summary_of_Misstatements</t>
  </si>
  <si>
    <t xml:space="preserve">OVERALL</t>
  </si>
</sst>
</file>

<file path=xl/styles.xml><?xml version="1.0" encoding="utf-8"?>
<styleSheet xmlns="http://schemas.openxmlformats.org/spreadsheetml/2006/main">
  <numFmts count="2">
    <numFmt numFmtId="164" formatCode="#,##0.00"/>
    <numFmt numFmtId="165" formatCode="0.00%"/>
  </numFmts>
  <fonts count="6">
    <font>
      <sz val="10"/>
      <name val="Arial"/>
    </font>
    <font>
      <b/>
      <sz val="10"/>
      <name val="Arial"/>
    </font>
    <font>
      <sz val="10"/>
      <color rgb="FF0000FF"/>
      <name val="Arial"/>
    </font>
    <font>
      <sz val="10"/>
      <color rgb="FF008000"/>
      <name val="Arial"/>
    </font>
    <font>
      <b/>
      <sz val="10"/>
      <color rgb="FFFFFFFF"/>
      <name val="Arial"/>
    </font>
    <font>
      <b/>
      <sz val="10"/>
      <color rgb="FF0000FF"/>
      <name val="Arial"/>
    </font>
  </fonts>
  <fills count="3">
    <fill>
      <patternFill patternType="none"/>
    </fill>
    <fill>
      <patternFill patternType="gray125"/>
    </fill>
    <fill>
      <patternFill patternType="solid">
        <fgColor rgb="FF4472C4"/>
      </patternFill>
    </fill>
  </fills>
  <borders count="2">
    <border>
      <left/>
      <right/>
      <top/>
      <bottom/>
      <diagonal/>
    </border>
    <border>
      <left/>
      <right/>
      <top/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4" fillId="2" borderId="0" xfId="0" applyFont="1" applyFill="1"/>
    <xf numFmtId="164" fontId="0" fillId="0" borderId="0" xfId="0" applyNumberFormat="1"/>
    <xf numFmtId="164" fontId="1" fillId="0" borderId="1" xfId="0" applyNumberFormat="1" applyFont="1" applyBorder="1"/>
    <xf numFmtId="165" fontId="0" fillId="0" borderId="0" xfId="0" applyNumberFormat="1"/>
    <xf numFmtId="164" fontId="2" fillId="0" borderId="0" xfId="0" applyNumberFormat="1" applyFont="1"/>
    <xf numFmtId="164" fontId="3" fillId="0" borderId="0" xfId="0" applyNumberFormat="1" applyFont="1"/>
    <xf numFmtId="0" fontId="1" fillId="0" borderId="1" xfId="0" applyFont="1" applyBorder="1"/>
    <xf numFmtId="0" fontId="5" fillId="0" borderId="0" xfId="0" applyFont="1"/>
    <xf numFmtId="165" fontId="3" fillId="0" borderId="0" xfId="0" applyNumberFormat="1" applyFont="1"/>
    <xf numFmtId="165" fontId="2" fillId="0" borderId="0" xfId="0" applyNumberFormat="1" applyFont="1"/>
  </cellXfs>
</styleSheet>
</file>

<file path=xl/_rels/workbook.xml.rels><?xml version="1.0" encoding="UTF-8" standalone="yes"?>
<Relationships xmlns="http://schemas.openxmlformats.org/package/2006/relationships">
 <Relationship Id="rId1" Type="http://schemas.openxmlformats.org/officeDocument/2006/relationships/worksheet" Target="worksheets/sheet1.xml"/>
 <Relationship Id="rId2" Type="http://schemas.openxmlformats.org/officeDocument/2006/relationships/styles" Target="styles.xml"/>
 <Relationship Id="rId3" Type="http://schemas.openxmlformats.org/officeDocument/2006/relationships/sharedStrings" Target="sharedStrings.xml"/>
</Relationships>

</file>

<file path=xl/worksheets/sheet1.xml><?xml version="1.0" encoding="utf-8"?>
<worksheet xmlns="http://schemas.openxmlformats.org/spreadsheetml/2006/main">
  <cols>
    <col min="1" max="1" width="5" customWidth="1"/>
    <col min="2" max="2" width="18" customWidth="1"/>
    <col min="3" max="3" width="50" customWidth="1"/>
    <col min="4" max="4" width="38" customWidth="1"/>
    <col min="5" max="5" width="15" customWidth="1"/>
    <col min="6" max="6" width="38" customWidth="1"/>
    <col min="7" max="7" width="15" customWidth="1"/>
    <col min="8" max="8" width="14" customWidth="1"/>
    <col min="9" max="9" width="11" customWidth="1"/>
    <col min="10" max="10" width="14" customWidth="1"/>
    <col min="11" max="11" width="44" customWidth="1"/>
  </cols>
  <sheetData>
    <row r="1">
      <c r="A1" t="s" s="1">
        <v>0</v>
      </c>
      <c r="B1" t="s" s="1">
        <v>1</v>
      </c>
      <c r="C1" t="s" s="1">
        <v>2</v>
      </c>
      <c r="D1" t="s" s="1">
        <v>3</v>
      </c>
      <c r="E1" t="s" s="1">
        <v>4</v>
      </c>
      <c r="F1" t="s" s="1">
        <v>5</v>
      </c>
      <c r="G1" t="s" s="1">
        <v>6</v>
      </c>
      <c r="H1" t="s" s="1">
        <v>7</v>
      </c>
      <c r="I1" t="s" s="1">
        <v>8</v>
      </c>
      <c r="J1" t="s" s="1">
        <v>9</v>
      </c>
      <c r="K1" t="s" s="1">
        <v>10</v>
      </c>
    </row>
    <row r="2">
      <c r="A2" t="s" s="0">
        <v>11</v>
      </c>
      <c r="B2" t="s" s="0">
        <v>12</v>
      </c>
      <c r="C2" t="s" s="0">
        <v>13</v>
      </c>
      <c r="D2" t="s" s="0">
        <v>14</v>
      </c>
      <c r="E2" s="5">
        <v>0.0000000000</v>
      </c>
      <c r="F2" t="s" s="0">
        <v>15</v>
      </c>
      <c r="G2" s="5">
        <v>0.0000000000</v>
      </c>
      <c r="H2" s="2">
        <f>E2-G2</f>
      </c>
      <c r="I2" s="5">
        <v>5.0000000000</v>
      </c>
      <c r="J2" s="0">
        <f>IF(ABS(H2)&lt;=I2,"PASS","FAIL")</f>
      </c>
      <c r="K2" t="s" s="0">
        <v>16</v>
      </c>
    </row>
    <row r="3">
      <c r="A3" t="s" s="0">
        <v>17</v>
      </c>
      <c r="B3" t="s" s="0">
        <v>18</v>
      </c>
      <c r="C3" t="s" s="0">
        <v>19</v>
      </c>
      <c r="D3" t="s" s="0">
        <v>20</v>
      </c>
      <c r="E3" s="5">
        <v>3228967.1600000001</v>
      </c>
      <c r="F3" t="s" s="0">
        <v>21</v>
      </c>
      <c r="G3" s="5">
        <v>3228967.1600000001</v>
      </c>
      <c r="H3" s="2">
        <f>E3-G3</f>
      </c>
      <c r="I3" s="5">
        <v>5.0000000000</v>
      </c>
      <c r="J3" s="0">
        <f>IF(ABS(H3)&lt;=I3,"PASS","FAIL")</f>
      </c>
      <c r="K3" t="s" s="0">
        <v>22</v>
      </c>
    </row>
    <row r="4">
      <c r="A4" t="s" s="0">
        <v>23</v>
      </c>
      <c r="B4" t="s" s="0">
        <v>18</v>
      </c>
      <c r="C4" t="s" s="0">
        <v>24</v>
      </c>
      <c r="D4" t="s" s="0">
        <v>25</v>
      </c>
      <c r="E4" s="5">
        <v>1036609.7600000000</v>
      </c>
      <c r="F4" t="s" s="0">
        <v>26</v>
      </c>
      <c r="G4" s="5">
        <v>1036609.7600000000</v>
      </c>
      <c r="H4" s="2">
        <f>E4-G4</f>
      </c>
      <c r="I4" s="5">
        <v>5.0000000000</v>
      </c>
      <c r="J4" s="0">
        <f>IF(ABS(H4)&lt;=I4,"PASS","FAIL")</f>
      </c>
      <c r="K4" t="s" s="0">
        <v>27</v>
      </c>
    </row>
    <row r="5">
      <c r="A5" t="s" s="0">
        <v>28</v>
      </c>
      <c r="B5" t="s" s="0">
        <v>29</v>
      </c>
      <c r="C5" t="s" s="0">
        <v>30</v>
      </c>
      <c r="D5" t="s" s="0">
        <v>31</v>
      </c>
      <c r="E5" s="5">
        <v>737325.2500000000</v>
      </c>
      <c r="F5" t="s" s="0">
        <v>32</v>
      </c>
      <c r="G5" s="5">
        <v>737325.2500000000</v>
      </c>
      <c r="H5" s="2">
        <f>E5-G5</f>
      </c>
      <c r="I5" s="5">
        <v>5.0000000000</v>
      </c>
      <c r="J5" s="0">
        <f>IF(ABS(H5)&lt;=I5,"PASS","FAIL")</f>
      </c>
      <c r="K5" t="s" s="0">
        <v>33</v>
      </c>
    </row>
    <row r="6">
      <c r="A6" t="s" s="0">
        <v>34</v>
      </c>
      <c r="B6" t="s" s="0">
        <v>35</v>
      </c>
      <c r="C6" t="s" s="0">
        <v>36</v>
      </c>
      <c r="D6" t="s" s="0">
        <v>37</v>
      </c>
      <c r="E6" s="5">
        <v>342807.2400000000</v>
      </c>
      <c r="F6" t="s" s="0">
        <v>38</v>
      </c>
      <c r="G6" s="5">
        <v>342807.2400000000</v>
      </c>
      <c r="H6" s="2">
        <f>E6-G6</f>
      </c>
      <c r="I6" s="5">
        <v>5.0000000000</v>
      </c>
      <c r="J6" s="0">
        <f>IF(ABS(H6)&lt;=I6,"PASS","FAIL")</f>
      </c>
      <c r="K6" t="s" s="0">
        <v>39</v>
      </c>
    </row>
    <row r="7">
      <c r="A7" t="s" s="0">
        <v>40</v>
      </c>
      <c r="B7" t="s" s="0">
        <v>41</v>
      </c>
      <c r="C7" t="s" s="0">
        <v>42</v>
      </c>
      <c r="D7" t="s" s="0">
        <v>43</v>
      </c>
      <c r="E7" s="5">
        <v>820997.3600000000</v>
      </c>
      <c r="F7" t="s" s="0">
        <v>44</v>
      </c>
      <c r="G7" s="5">
        <v>820997.3600000000</v>
      </c>
      <c r="H7" s="2">
        <f>E7-G7</f>
      </c>
      <c r="I7" s="5">
        <v>5.0000000000</v>
      </c>
      <c r="J7" s="0">
        <f>IF(ABS(H7)&lt;=I7,"PASS","FAIL")</f>
      </c>
      <c r="K7" t="s" s="0">
        <v>45</v>
      </c>
    </row>
    <row r="8">
      <c r="A8" t="s" s="0">
        <v>46</v>
      </c>
      <c r="B8" t="s" s="0">
        <v>41</v>
      </c>
      <c r="C8" t="s" s="0">
        <v>47</v>
      </c>
      <c r="D8" t="s" s="0">
        <v>48</v>
      </c>
      <c r="E8" s="5">
        <v>55330.7700000000</v>
      </c>
      <c r="F8" t="s" s="0">
        <v>49</v>
      </c>
      <c r="G8" s="5">
        <v>55330.7700000000</v>
      </c>
      <c r="H8" s="2">
        <f>E8-G8</f>
      </c>
      <c r="I8" s="5">
        <v>5.0000000000</v>
      </c>
      <c r="J8" s="0">
        <f>IF(ABS(H8)&lt;=I8,"PASS","FAIL")</f>
      </c>
      <c r="K8" t="s" s="0">
        <v>45</v>
      </c>
    </row>
    <row r="9">
      <c r="A9" t="s" s="0">
        <v>50</v>
      </c>
      <c r="B9" t="s" s="0">
        <v>51</v>
      </c>
      <c r="C9" t="s" s="0">
        <v>52</v>
      </c>
      <c r="D9" t="s" s="0">
        <v>53</v>
      </c>
      <c r="E9" s="5">
        <v>2017627.1899999999</v>
      </c>
      <c r="F9" t="s" s="0">
        <v>54</v>
      </c>
      <c r="G9" s="5">
        <v>2017627.1899999999</v>
      </c>
      <c r="H9" s="2">
        <f>E9-G9</f>
      </c>
      <c r="I9" s="5">
        <v>5.0000000000</v>
      </c>
      <c r="J9" s="0">
        <f>IF(ABS(H9)&lt;=I9,"PASS","FAIL")</f>
      </c>
      <c r="K9" t="s" s="0">
        <v>55</v>
      </c>
    </row>
    <row r="10">
      <c r="A10" t="s" s="0">
        <v>56</v>
      </c>
      <c r="B10" t="s" s="0">
        <v>57</v>
      </c>
      <c r="C10" t="s" s="0">
        <v>58</v>
      </c>
      <c r="D10" t="s" s="0">
        <v>59</v>
      </c>
      <c r="E10" s="5">
        <v>747636.7500000000</v>
      </c>
      <c r="F10" t="s" s="0">
        <v>60</v>
      </c>
      <c r="G10" s="5">
        <v>747636.7500000000</v>
      </c>
      <c r="H10" s="2">
        <f>E10-G10</f>
      </c>
      <c r="I10" s="5">
        <v>5.0000000000</v>
      </c>
      <c r="J10" s="0">
        <f>IF(ABS(H10)&lt;=I10,"PASS","FAIL")</f>
      </c>
      <c r="K10" t="s" s="0">
        <v>61</v>
      </c>
    </row>
    <row r="11">
      <c r="A11" t="s" s="0">
        <v>62</v>
      </c>
      <c r="B11" t="s" s="0">
        <v>57</v>
      </c>
      <c r="C11" t="s" s="0">
        <v>63</v>
      </c>
      <c r="D11" t="s" s="0">
        <v>64</v>
      </c>
      <c r="E11" s="5">
        <v>609584.8199999999</v>
      </c>
      <c r="F11" t="s" s="0">
        <v>65</v>
      </c>
      <c r="G11" s="5">
        <v>609584.8199999999</v>
      </c>
      <c r="H11" s="2">
        <f>E11-G11</f>
      </c>
      <c r="I11" s="5">
        <v>5.0000000000</v>
      </c>
      <c r="J11" s="0">
        <f>IF(ABS(H11)&lt;=I11,"PASS","FAIL")</f>
      </c>
      <c r="K11" t="s" s="0">
        <v>61</v>
      </c>
    </row>
    <row r="12">
      <c r="A12" t="s" s="0">
        <v>66</v>
      </c>
      <c r="B12" t="s" s="0">
        <v>57</v>
      </c>
      <c r="C12" t="s" s="0">
        <v>67</v>
      </c>
      <c r="D12" t="s" s="0">
        <v>68</v>
      </c>
      <c r="E12" s="5">
        <v>31360.5800000000</v>
      </c>
      <c r="F12" t="s" s="0">
        <v>69</v>
      </c>
      <c r="G12" s="5">
        <v>31360.5800000000</v>
      </c>
      <c r="H12" s="2">
        <f>E12-G12</f>
      </c>
      <c r="I12" s="5">
        <v>5.0000000000</v>
      </c>
      <c r="J12" s="0">
        <f>IF(ABS(H12)&lt;=I12,"PASS","FAIL")</f>
      </c>
      <c r="K12" t="s" s="0">
        <v>61</v>
      </c>
    </row>
    <row r="13">
      <c r="A13" t="s" s="0">
        <v>70</v>
      </c>
      <c r="B13" t="s" s="0">
        <v>71</v>
      </c>
      <c r="C13" t="s" s="0">
        <v>72</v>
      </c>
      <c r="D13" t="s" s="0">
        <v>73</v>
      </c>
      <c r="E13" s="5">
        <v>2539400.0000000000</v>
      </c>
      <c r="F13" t="s" s="0">
        <v>74</v>
      </c>
      <c r="G13" s="5">
        <v>2539400.0000000000</v>
      </c>
      <c r="H13" s="2">
        <f>E13-G13</f>
      </c>
      <c r="I13" s="5">
        <v>5.0000000000</v>
      </c>
      <c r="J13" s="0">
        <f>IF(ABS(H13)&lt;=I13,"PASS","FAIL")</f>
      </c>
      <c r="K13" t="s" s="0">
        <v>75</v>
      </c>
    </row>
    <row r="14">
      <c r="A14" t="s" s="0">
        <v>76</v>
      </c>
      <c r="B14" t="s" s="0">
        <v>77</v>
      </c>
      <c r="C14" t="s" s="0">
        <v>78</v>
      </c>
      <c r="D14" t="s" s="0">
        <v>79</v>
      </c>
      <c r="E14" s="5">
        <v>0.0000000000</v>
      </c>
      <c r="F14" t="s" s="0">
        <v>80</v>
      </c>
      <c r="G14" s="5">
        <v>0.0000000000</v>
      </c>
      <c r="H14" s="2">
        <f>E14-G14</f>
      </c>
      <c r="I14" s="5">
        <v>5.0000000000</v>
      </c>
      <c r="J14" s="0">
        <f>IF(ABS(H14)&lt;=I14,"PASS","FAIL")</f>
      </c>
      <c r="K14" t="s" s="0">
        <v>81</v>
      </c>
    </row>
    <row r="15">
      <c r="A15" t="s" s="0">
        <v>82</v>
      </c>
      <c r="B15" t="s" s="0">
        <v>83</v>
      </c>
      <c r="C15" t="s" s="0">
        <v>84</v>
      </c>
      <c r="D15" t="s" s="0">
        <v>85</v>
      </c>
      <c r="E15" s="5">
        <v>0.0000000000</v>
      </c>
      <c r="F15" t="s" s="0">
        <v>86</v>
      </c>
      <c r="G15" s="5">
        <v>0.0000000000</v>
      </c>
      <c r="H15" s="2">
        <f>E15-G15</f>
      </c>
      <c r="I15" s="5">
        <v>5.0000000000</v>
      </c>
      <c r="J15" s="0">
        <f>IF(ABS(H15)&lt;=I15,"PASS","FAIL")</f>
      </c>
      <c r="K15" t="s" s="0">
        <v>87</v>
      </c>
    </row>
    <row r="16">
      <c r="A16" s="0"/>
      <c r="B16" s="0"/>
      <c r="C16" s="0"/>
      <c r="D16" s="0"/>
      <c r="E16" s="0"/>
      <c r="F16" s="0"/>
      <c r="G16" s="0"/>
      <c r="H16" s="0"/>
      <c r="I16" s="0"/>
      <c r="J16" s="0"/>
      <c r="K16" s="0"/>
    </row>
    <row r="17">
      <c r="A17" s="0"/>
      <c r="B17" t="s" s="7">
        <v>88</v>
      </c>
      <c r="C17" s="0"/>
      <c r="D17" s="0"/>
      <c r="E17" s="0"/>
      <c r="F17" s="0"/>
      <c r="G17" s="0"/>
      <c r="H17" s="0">
        <f>COUNTIF(J2:J15,"FAIL")</f>
      </c>
      <c r="I17" s="0"/>
      <c r="J17" s="0">
        <f>IF(COUNTIF(J2:J15,"FAIL")=0,"ALL TIES PASS","SEE FAILURES ABOVE")</f>
      </c>
      <c r="K17" s="0"/>
    </row>
  </sheetData>
</worksheet>
</file>