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_Rollforward" sheetId="1" r:id="rId1"/>
  </sheets>
</workbook>
</file>

<file path=xl/sharedStrings.xml><?xml version="1.0" encoding="utf-8"?>
<sst xmlns="http://schemas.openxmlformats.org/spreadsheetml/2006/main" count="72" uniqueCount="72">
  <si>
    <t xml:space="preserve">SKU</t>
  </si>
  <si>
    <t xml:space="preserve">Description</t>
  </si>
  <si>
    <t xml:space="preserve">Begin_Qty</t>
  </si>
  <si>
    <t xml:space="preserve">Purchased_Qty</t>
  </si>
  <si>
    <t xml:space="preserve">Sold_Qty</t>
  </si>
  <si>
    <t xml:space="preserve">End_Qty</t>
  </si>
  <si>
    <t xml:space="preserve">Unit_Cost</t>
  </si>
  <si>
    <t xml:space="preserve">Begin_Value</t>
  </si>
  <si>
    <t xml:space="preserve">Purchased_Value</t>
  </si>
  <si>
    <t xml:space="preserve">COGS_Value</t>
  </si>
  <si>
    <t xml:space="preserve">End_Value</t>
  </si>
  <si>
    <t xml:space="preserve">SKU-42447</t>
  </si>
  <si>
    <t xml:space="preserve">Steel Bracket</t>
  </si>
  <si>
    <t xml:space="preserve">SKU-92842</t>
  </si>
  <si>
    <t xml:space="preserve">Aluminum Housing</t>
  </si>
  <si>
    <t xml:space="preserve">SKU-80809</t>
  </si>
  <si>
    <t xml:space="preserve">Circuit Board</t>
  </si>
  <si>
    <t xml:space="preserve">SKU-14952</t>
  </si>
  <si>
    <t xml:space="preserve">Wiring Harness</t>
  </si>
  <si>
    <t xml:space="preserve">SKU-78796</t>
  </si>
  <si>
    <t xml:space="preserve">Plastic Casing</t>
  </si>
  <si>
    <t xml:space="preserve">SKU-98789</t>
  </si>
  <si>
    <t xml:space="preserve">Bearing Assembly</t>
  </si>
  <si>
    <t xml:space="preserve">SKU-58789</t>
  </si>
  <si>
    <t xml:space="preserve">Gasket Set</t>
  </si>
  <si>
    <t xml:space="preserve">SKU-63537</t>
  </si>
  <si>
    <t xml:space="preserve">Fastener Kit</t>
  </si>
  <si>
    <t xml:space="preserve">SKU-24174</t>
  </si>
  <si>
    <t xml:space="preserve">Motor Unit</t>
  </si>
  <si>
    <t xml:space="preserve">SKU-58530</t>
  </si>
  <si>
    <t xml:space="preserve">Sensor Module</t>
  </si>
  <si>
    <t xml:space="preserve">SKU-54413</t>
  </si>
  <si>
    <t xml:space="preserve">Valve Body</t>
  </si>
  <si>
    <t xml:space="preserve">SKU-98314</t>
  </si>
  <si>
    <t xml:space="preserve">Pump Component</t>
  </si>
  <si>
    <t xml:space="preserve">SKU-85027</t>
  </si>
  <si>
    <t xml:space="preserve">Filter Cartridge</t>
  </si>
  <si>
    <t xml:space="preserve">SKU-19033</t>
  </si>
  <si>
    <t xml:space="preserve">Coupling Flange</t>
  </si>
  <si>
    <t xml:space="preserve">SKU-37447</t>
  </si>
  <si>
    <t xml:space="preserve">Drive Belt</t>
  </si>
  <si>
    <t xml:space="preserve">SKU-45486</t>
  </si>
  <si>
    <t xml:space="preserve">Control Panel</t>
  </si>
  <si>
    <t xml:space="preserve">SKU-53338</t>
  </si>
  <si>
    <t xml:space="preserve">Power Supply</t>
  </si>
  <si>
    <t xml:space="preserve">SKU-97664</t>
  </si>
  <si>
    <t xml:space="preserve">Cable Assembly</t>
  </si>
  <si>
    <t xml:space="preserve">SKU-98400</t>
  </si>
  <si>
    <t xml:space="preserve">Mounting Plate</t>
  </si>
  <si>
    <t xml:space="preserve">SKU-18288</t>
  </si>
  <si>
    <t xml:space="preserve">Seal Kit</t>
  </si>
  <si>
    <t xml:space="preserve">SKU-56810</t>
  </si>
  <si>
    <t xml:space="preserve">Hydraulic Hose</t>
  </si>
  <si>
    <t xml:space="preserve">SKU-13748</t>
  </si>
  <si>
    <t xml:space="preserve">Gear Set</t>
  </si>
  <si>
    <t xml:space="preserve">SKU-81701</t>
  </si>
  <si>
    <t xml:space="preserve">Connector Block</t>
  </si>
  <si>
    <t xml:space="preserve">SKU-72344</t>
  </si>
  <si>
    <t xml:space="preserve">Heat Sink</t>
  </si>
  <si>
    <t xml:space="preserve">SKU-33665</t>
  </si>
  <si>
    <t xml:space="preserve">Transformer Coil</t>
  </si>
  <si>
    <t xml:space="preserve">SKU-20326</t>
  </si>
  <si>
    <t xml:space="preserve">Relay Switch</t>
  </si>
  <si>
    <t xml:space="preserve">SKU-46681</t>
  </si>
  <si>
    <t xml:space="preserve">Terminal Strip</t>
  </si>
  <si>
    <t xml:space="preserve">SKU-57483</t>
  </si>
  <si>
    <t xml:space="preserve">Insulation Wrap</t>
  </si>
  <si>
    <t xml:space="preserve">SKU-71511</t>
  </si>
  <si>
    <t xml:space="preserve">Adhesive Compound</t>
  </si>
  <si>
    <t xml:space="preserve">SKU-44195</t>
  </si>
  <si>
    <t xml:space="preserve">Coating Material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</si>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</sst>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3" customWidth="1"/>
    <col min="2" max="2" width="26" customWidth="1"/>
    <col min="3" max="3" width="10" customWidth="1"/>
    <col min="4" max="4" width="13" customWidth="1"/>
    <col min="5" max="5" width="10" customWidth="1"/>
    <col min="6" max="6" width="10" customWidth="1"/>
    <col min="7" max="7" width="11" customWidth="1"/>
    <col min="8" max="8" width="13" customWidth="1"/>
    <col min="9" max="9" width="15" customWidth="1"/>
    <col min="10" max="10" width="13" customWidth="1"/>
    <col min="11" max="11" width="13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s" s="0">
        <v>11</v>
      </c>
      <c r="B2" t="s" s="0">
        <v>12</v>
      </c>
      <c r="C2" s="2">
        <v>4.0000000000</v>
      </c>
      <c r="D2" s="2">
        <v>54.0000000000</v>
      </c>
      <c r="E2" s="2">
        <v>53.0000000000</v>
      </c>
      <c r="F2" s="0">
        <f>C2+D2-E2</f>
      </c>
      <c r="G2" s="2">
        <v>2459.1100000000</v>
      </c>
      <c r="H2" s="2">
        <v>9836.4400000000</v>
      </c>
      <c r="I2" s="2">
        <v>132791.9400000000</v>
      </c>
      <c r="J2" s="2">
        <v>130332.8300000000</v>
      </c>
      <c r="K2" s="2">
        <v>12295.5500000000</v>
      </c>
    </row>
    <row r="3">
      <c r="A3" t="s" s="0">
        <v>13</v>
      </c>
      <c r="B3" t="s" s="0">
        <v>14</v>
      </c>
      <c r="C3" s="2">
        <v>41280.0000000000</v>
      </c>
      <c r="D3" s="2">
        <v>562819.0000000000</v>
      </c>
      <c r="E3" s="2">
        <v>551036.0000000000</v>
      </c>
      <c r="F3" s="0">
        <f>C3+D3-E3</f>
      </c>
      <c r="G3" s="2">
        <v>0.1100000000</v>
      </c>
      <c r="H3" s="2">
        <v>4540.8000000000</v>
      </c>
      <c r="I3" s="2">
        <v>61910.0900000000</v>
      </c>
      <c r="J3" s="2">
        <v>60613.9600000000</v>
      </c>
      <c r="K3" s="2">
        <v>5836.9300000000</v>
      </c>
    </row>
    <row r="4">
      <c r="A4" t="s" s="0">
        <v>15</v>
      </c>
      <c r="B4" t="s" s="0">
        <v>16</v>
      </c>
      <c r="C4" s="2">
        <v>204.0000000000</v>
      </c>
      <c r="D4" s="2">
        <v>1848.0000000000</v>
      </c>
      <c r="E4" s="2">
        <v>1872.0000000000</v>
      </c>
      <c r="F4" s="0">
        <f>C4+D4-E4</f>
      </c>
      <c r="G4" s="2">
        <v>201.6700000000</v>
      </c>
      <c r="H4" s="2">
        <v>41140.6800000000</v>
      </c>
      <c r="I4" s="2">
        <v>372686.1600000000</v>
      </c>
      <c r="J4" s="2">
        <v>377526.2400000000</v>
      </c>
      <c r="K4" s="2">
        <v>36300.6000000000</v>
      </c>
    </row>
    <row r="5">
      <c r="A5" t="s" s="0">
        <v>17</v>
      </c>
      <c r="B5" t="s" s="0">
        <v>18</v>
      </c>
      <c r="C5" s="2">
        <v>127.0000000000</v>
      </c>
      <c r="D5" s="2">
        <v>6397.0000000000</v>
      </c>
      <c r="E5" s="2">
        <v>5951.0000000000</v>
      </c>
      <c r="F5" s="0">
        <f>C5+D5-E5</f>
      </c>
      <c r="G5" s="2">
        <v>79.7700000000</v>
      </c>
      <c r="H5" s="2">
        <v>10130.7900000000</v>
      </c>
      <c r="I5" s="2">
        <v>510288.6900000000</v>
      </c>
      <c r="J5" s="2">
        <v>474711.2700000000</v>
      </c>
      <c r="K5" s="2">
        <v>45708.2100000000</v>
      </c>
    </row>
    <row r="6">
      <c r="A6" t="s" s="0">
        <v>19</v>
      </c>
      <c r="B6" t="s" s="0">
        <v>20</v>
      </c>
      <c r="C6" s="2">
        <v>84.0000000000</v>
      </c>
      <c r="D6" s="2">
        <v>3455.0000000000</v>
      </c>
      <c r="E6" s="2">
        <v>3228.0000000000</v>
      </c>
      <c r="F6" s="0">
        <f>C6+D6-E6</f>
      </c>
      <c r="G6" s="2">
        <v>60.9200000000</v>
      </c>
      <c r="H6" s="2">
        <v>5117.2800000000</v>
      </c>
      <c r="I6" s="2">
        <v>210478.6000000000</v>
      </c>
      <c r="J6" s="2">
        <v>196649.7600000000</v>
      </c>
      <c r="K6" s="2">
        <v>18946.1200000000</v>
      </c>
    </row>
    <row r="7">
      <c r="A7" t="s" s="0">
        <v>21</v>
      </c>
      <c r="B7" t="s" s="0">
        <v>22</v>
      </c>
      <c r="C7" s="2">
        <v>132.0000000000</v>
      </c>
      <c r="D7" s="2">
        <v>3492.0000000000</v>
      </c>
      <c r="E7" s="2">
        <v>3306.0000000000</v>
      </c>
      <c r="F7" s="0">
        <f>C7+D7-E7</f>
      </c>
      <c r="G7" s="2">
        <v>40.5200000000</v>
      </c>
      <c r="H7" s="2">
        <v>5348.6400000000</v>
      </c>
      <c r="I7" s="2">
        <v>141495.8400000000</v>
      </c>
      <c r="J7" s="2">
        <v>133959.1200000000</v>
      </c>
      <c r="K7" s="2">
        <v>12885.3600000000</v>
      </c>
    </row>
    <row r="8">
      <c r="A8" t="s" s="0">
        <v>23</v>
      </c>
      <c r="B8" t="s" s="0">
        <v>24</v>
      </c>
      <c r="C8" s="2">
        <v>291.0000000000</v>
      </c>
      <c r="D8" s="2">
        <v>501.0000000000</v>
      </c>
      <c r="E8" s="2">
        <v>722.0000000000</v>
      </c>
      <c r="F8" s="0">
        <f>C8+D8-E8</f>
      </c>
      <c r="G8" s="2">
        <v>79.2600000000</v>
      </c>
      <c r="H8" s="2">
        <v>23064.6600000000</v>
      </c>
      <c r="I8" s="2">
        <v>39709.2600000000</v>
      </c>
      <c r="J8" s="2">
        <v>57225.7200000000</v>
      </c>
      <c r="K8" s="2">
        <v>5548.2000000000</v>
      </c>
    </row>
    <row r="9">
      <c r="A9" t="s" s="0">
        <v>25</v>
      </c>
      <c r="B9" t="s" s="0">
        <v>26</v>
      </c>
      <c r="C9" s="2">
        <v>144.0000000000</v>
      </c>
      <c r="D9" s="2">
        <v>124.0000000000</v>
      </c>
      <c r="E9" s="2">
        <v>244.0000000000</v>
      </c>
      <c r="F9" s="0">
        <f>C9+D9-E9</f>
      </c>
      <c r="G9" s="2">
        <v>160.7200000000</v>
      </c>
      <c r="H9" s="2">
        <v>23143.6800000000</v>
      </c>
      <c r="I9" s="2">
        <v>19929.2800000000</v>
      </c>
      <c r="J9" s="2">
        <v>39215.6800000000</v>
      </c>
      <c r="K9" s="2">
        <v>3857.2800000000</v>
      </c>
    </row>
    <row r="10">
      <c r="A10" t="s" s="0">
        <v>27</v>
      </c>
      <c r="B10" t="s" s="0">
        <v>28</v>
      </c>
      <c r="C10" s="2">
        <v>747.0000000000</v>
      </c>
      <c r="D10" s="2">
        <v>23490.0000000000</v>
      </c>
      <c r="E10" s="2">
        <v>22108.0000000000</v>
      </c>
      <c r="F10" s="0">
        <f>C10+D10-E10</f>
      </c>
      <c r="G10" s="2">
        <v>11.3600000000</v>
      </c>
      <c r="H10" s="2">
        <v>8485.9200000000</v>
      </c>
      <c r="I10" s="2">
        <v>266846.4000000000</v>
      </c>
      <c r="J10" s="2">
        <v>251146.8800000000</v>
      </c>
      <c r="K10" s="2">
        <v>24185.4400000000</v>
      </c>
    </row>
    <row r="11">
      <c r="A11" t="s" s="0">
        <v>29</v>
      </c>
      <c r="B11" t="s" s="0">
        <v>30</v>
      </c>
      <c r="C11" s="2">
        <v>50.0000000000</v>
      </c>
      <c r="D11" s="2">
        <v>196.0000000000</v>
      </c>
      <c r="E11" s="2">
        <v>224.0000000000</v>
      </c>
      <c r="F11" s="0">
        <f>C11+D11-E11</f>
      </c>
      <c r="G11" s="2">
        <v>184.8900000000</v>
      </c>
      <c r="H11" s="2">
        <v>9244.5000000000</v>
      </c>
      <c r="I11" s="2">
        <v>36238.4400000000</v>
      </c>
      <c r="J11" s="2">
        <v>41415.3600000000</v>
      </c>
      <c r="K11" s="2">
        <v>4067.5800000000</v>
      </c>
    </row>
    <row r="12">
      <c r="A12" t="s" s="0">
        <v>31</v>
      </c>
      <c r="B12" t="s" s="0">
        <v>32</v>
      </c>
      <c r="C12" s="2">
        <v>192.0000000000</v>
      </c>
      <c r="D12" s="2">
        <v>1286.0000000000</v>
      </c>
      <c r="E12" s="2">
        <v>1348.0000000000</v>
      </c>
      <c r="F12" s="0">
        <f>C12+D12-E12</f>
      </c>
      <c r="G12" s="2">
        <v>161.6900000000</v>
      </c>
      <c r="H12" s="2">
        <v>31044.4800000000</v>
      </c>
      <c r="I12" s="2">
        <v>207933.3400000000</v>
      </c>
      <c r="J12" s="2">
        <v>217958.1200000000</v>
      </c>
      <c r="K12" s="2">
        <v>21019.7000000000</v>
      </c>
    </row>
    <row r="13">
      <c r="A13" t="s" s="0">
        <v>33</v>
      </c>
      <c r="B13" t="s" s="0">
        <v>34</v>
      </c>
      <c r="C13" s="2">
        <v>712.0000000000</v>
      </c>
      <c r="D13" s="2">
        <v>3003.0000000000</v>
      </c>
      <c r="E13" s="2">
        <v>3389.0000000000</v>
      </c>
      <c r="F13" s="0">
        <f>C13+D13-E13</f>
      </c>
      <c r="G13" s="2">
        <v>70.0200000000</v>
      </c>
      <c r="H13" s="2">
        <v>49854.2400000000</v>
      </c>
      <c r="I13" s="2">
        <v>210270.0600000000</v>
      </c>
      <c r="J13" s="2">
        <v>237297.7800000000</v>
      </c>
      <c r="K13" s="2">
        <v>22826.5200000000</v>
      </c>
    </row>
    <row r="14">
      <c r="A14" t="s" s="0">
        <v>35</v>
      </c>
      <c r="B14" t="s" s="0">
        <v>36</v>
      </c>
      <c r="C14" s="2">
        <v>87.0000000000</v>
      </c>
      <c r="D14" s="2">
        <v>1610.0000000000</v>
      </c>
      <c r="E14" s="2">
        <v>1548.0000000000</v>
      </c>
      <c r="F14" s="0">
        <f>C14+D14-E14</f>
      </c>
      <c r="G14" s="2">
        <v>194.1000000000</v>
      </c>
      <c r="H14" s="2">
        <v>16886.7000000000</v>
      </c>
      <c r="I14" s="2">
        <v>312501.0000000000</v>
      </c>
      <c r="J14" s="2">
        <v>300466.8000000000</v>
      </c>
      <c r="K14" s="2">
        <v>28920.9000000000</v>
      </c>
    </row>
    <row r="15">
      <c r="A15" t="s" s="0">
        <v>37</v>
      </c>
      <c r="B15" t="s" s="0">
        <v>38</v>
      </c>
      <c r="C15" s="2">
        <v>16.0000000000</v>
      </c>
      <c r="D15" s="2">
        <v>910.0000000000</v>
      </c>
      <c r="E15" s="2">
        <v>845.0000000000</v>
      </c>
      <c r="F15" s="0">
        <f>C15+D15-E15</f>
      </c>
      <c r="G15" s="2">
        <v>170.9500000000</v>
      </c>
      <c r="H15" s="2">
        <v>2735.2000000000</v>
      </c>
      <c r="I15" s="2">
        <v>155564.5000000000</v>
      </c>
      <c r="J15" s="2">
        <v>144452.7500000000</v>
      </c>
      <c r="K15" s="2">
        <v>13846.9500000000</v>
      </c>
    </row>
    <row r="16">
      <c r="A16" t="s" s="0">
        <v>39</v>
      </c>
      <c r="B16" t="s" s="0">
        <v>40</v>
      </c>
      <c r="C16" s="2">
        <v>92.0000000000</v>
      </c>
      <c r="D16" s="2">
        <v>938.0000000000</v>
      </c>
      <c r="E16" s="2">
        <v>940.0000000000</v>
      </c>
      <c r="F16" s="0">
        <f>C16+D16-E16</f>
      </c>
      <c r="G16" s="2">
        <v>224.4900000000</v>
      </c>
      <c r="H16" s="2">
        <v>20653.0800000000</v>
      </c>
      <c r="I16" s="2">
        <v>210571.6200000000</v>
      </c>
      <c r="J16" s="2">
        <v>211020.6000000000</v>
      </c>
      <c r="K16" s="2">
        <v>20204.1000000000</v>
      </c>
    </row>
    <row r="17">
      <c r="A17" t="s" s="0">
        <v>41</v>
      </c>
      <c r="B17" t="s" s="0">
        <v>42</v>
      </c>
      <c r="C17" s="2">
        <v>917.0000000000</v>
      </c>
      <c r="D17" s="2">
        <v>7490.0000000000</v>
      </c>
      <c r="E17" s="2">
        <v>7669.0000000000</v>
      </c>
      <c r="F17" s="0">
        <f>C17+D17-E17</f>
      </c>
      <c r="G17" s="2">
        <v>44.2600000000</v>
      </c>
      <c r="H17" s="2">
        <v>40586.4200000000</v>
      </c>
      <c r="I17" s="2">
        <v>331507.4000000000</v>
      </c>
      <c r="J17" s="2">
        <v>339429.9400000000</v>
      </c>
      <c r="K17" s="2">
        <v>32663.8800000000</v>
      </c>
    </row>
    <row r="18">
      <c r="A18" t="s" s="0">
        <v>43</v>
      </c>
      <c r="B18" t="s" s="0">
        <v>44</v>
      </c>
      <c r="C18" s="2">
        <v>11.0000000000</v>
      </c>
      <c r="D18" s="2">
        <v>2228.0000000000</v>
      </c>
      <c r="E18" s="2">
        <v>2042.0000000000</v>
      </c>
      <c r="F18" s="0">
        <f>C18+D18-E18</f>
      </c>
      <c r="G18" s="2">
        <v>99.2400000000</v>
      </c>
      <c r="H18" s="2">
        <v>1091.6400000000</v>
      </c>
      <c r="I18" s="2">
        <v>221106.7200000000</v>
      </c>
      <c r="J18" s="2">
        <v>202648.0800000000</v>
      </c>
      <c r="K18" s="2">
        <v>19550.2800000000</v>
      </c>
    </row>
    <row r="19">
      <c r="A19" t="s" s="0">
        <v>45</v>
      </c>
      <c r="B19" t="s" s="0">
        <v>46</v>
      </c>
      <c r="C19" s="2">
        <v>80.0000000000</v>
      </c>
      <c r="D19" s="2">
        <v>12032.0000000000</v>
      </c>
      <c r="E19" s="2">
        <v>11048.0000000000</v>
      </c>
      <c r="F19" s="0">
        <f>C19+D19-E19</f>
      </c>
      <c r="G19" s="2">
        <v>44.1200000000</v>
      </c>
      <c r="H19" s="2">
        <v>3529.6000000000</v>
      </c>
      <c r="I19" s="2">
        <v>530851.8400000000</v>
      </c>
      <c r="J19" s="2">
        <v>487437.7600000000</v>
      </c>
      <c r="K19" s="2">
        <v>46943.6800000000</v>
      </c>
    </row>
    <row r="20">
      <c r="A20" t="s" s="0">
        <v>47</v>
      </c>
      <c r="B20" t="s" s="0">
        <v>48</v>
      </c>
      <c r="C20" s="2">
        <v>146.0000000000</v>
      </c>
      <c r="D20" s="2">
        <v>4604.0000000000</v>
      </c>
      <c r="E20" s="2">
        <v>4333.0000000000</v>
      </c>
      <c r="F20" s="0">
        <f>C20+D20-E20</f>
      </c>
      <c r="G20" s="2">
        <v>55.0900000000</v>
      </c>
      <c r="H20" s="2">
        <v>8043.1400000000</v>
      </c>
      <c r="I20" s="2">
        <v>253634.3600000000</v>
      </c>
      <c r="J20" s="2">
        <v>238704.9700000000</v>
      </c>
      <c r="K20" s="2">
        <v>22972.5300000000</v>
      </c>
    </row>
    <row r="21">
      <c r="A21" t="s" s="0">
        <v>49</v>
      </c>
      <c r="B21" t="s" s="0">
        <v>50</v>
      </c>
      <c r="C21" s="2">
        <v>17.0000000000</v>
      </c>
      <c r="D21" s="2">
        <v>965.0000000000</v>
      </c>
      <c r="E21" s="2">
        <v>896.0000000000</v>
      </c>
      <c r="F21" s="0">
        <f>C21+D21-E21</f>
      </c>
      <c r="G21" s="2">
        <v>224.3900000000</v>
      </c>
      <c r="H21" s="2">
        <v>3814.6300000000</v>
      </c>
      <c r="I21" s="2">
        <v>216536.3500000000</v>
      </c>
      <c r="J21" s="2">
        <v>201053.4400000000</v>
      </c>
      <c r="K21" s="2">
        <v>19297.5400000000</v>
      </c>
    </row>
    <row r="22">
      <c r="A22" t="s" s="0">
        <v>51</v>
      </c>
      <c r="B22" t="s" s="0">
        <v>52</v>
      </c>
      <c r="C22" s="2">
        <v>719.0000000000</v>
      </c>
      <c r="D22" s="2">
        <v>4617.0000000000</v>
      </c>
      <c r="E22" s="2">
        <v>4867.0000000000</v>
      </c>
      <c r="F22" s="0">
        <f>C22+D22-E22</f>
      </c>
      <c r="G22" s="2">
        <v>58.4000000000</v>
      </c>
      <c r="H22" s="2">
        <v>41989.6000000000</v>
      </c>
      <c r="I22" s="2">
        <v>269632.8000000000</v>
      </c>
      <c r="J22" s="2">
        <v>284232.8000000000</v>
      </c>
      <c r="K22" s="2">
        <v>27389.6000000000</v>
      </c>
    </row>
    <row r="23">
      <c r="A23" t="s" s="0">
        <v>53</v>
      </c>
      <c r="B23" t="s" s="0">
        <v>54</v>
      </c>
      <c r="C23" s="2">
        <v>84.0000000000</v>
      </c>
      <c r="D23" s="2">
        <v>374.0000000000</v>
      </c>
      <c r="E23" s="2">
        <v>418.0000000000</v>
      </c>
      <c r="F23" s="0">
        <f>C23+D23-E23</f>
      </c>
      <c r="G23" s="2">
        <v>77.2700000000</v>
      </c>
      <c r="H23" s="2">
        <v>6490.6800000000</v>
      </c>
      <c r="I23" s="2">
        <v>28898.9800000000</v>
      </c>
      <c r="J23" s="2">
        <v>32298.8600000000</v>
      </c>
      <c r="K23" s="2">
        <v>3090.8000000000</v>
      </c>
    </row>
    <row r="24">
      <c r="A24" t="s" s="0">
        <v>55</v>
      </c>
      <c r="B24" t="s" s="0">
        <v>56</v>
      </c>
      <c r="C24" s="2">
        <v>55.0000000000</v>
      </c>
      <c r="D24" s="2">
        <v>715.0000000000</v>
      </c>
      <c r="E24" s="2">
        <v>702.0000000000</v>
      </c>
      <c r="F24" s="0">
        <f>C24+D24-E24</f>
      </c>
      <c r="G24" s="2">
        <v>183.3100000000</v>
      </c>
      <c r="H24" s="2">
        <v>10082.0500000000</v>
      </c>
      <c r="I24" s="2">
        <v>131066.6500000000</v>
      </c>
      <c r="J24" s="2">
        <v>128683.6200000000</v>
      </c>
      <c r="K24" s="2">
        <v>12465.0800000000</v>
      </c>
    </row>
    <row r="25">
      <c r="A25" t="s" s="0">
        <v>57</v>
      </c>
      <c r="B25" t="s" s="0">
        <v>58</v>
      </c>
      <c r="C25" s="2">
        <v>1949.0000000000</v>
      </c>
      <c r="D25" s="2">
        <v>15308.0000000000</v>
      </c>
      <c r="E25" s="2">
        <v>15741.0000000000</v>
      </c>
      <c r="F25" s="0">
        <f>C25+D25-E25</f>
      </c>
      <c r="G25" s="2">
        <v>11.2500000000</v>
      </c>
      <c r="H25" s="2">
        <v>21926.2500000000</v>
      </c>
      <c r="I25" s="2">
        <v>172215.0000000000</v>
      </c>
      <c r="J25" s="2">
        <v>177086.2500000000</v>
      </c>
      <c r="K25" s="2">
        <v>17055.0000000000</v>
      </c>
    </row>
    <row r="26">
      <c r="A26" t="s" s="0">
        <v>59</v>
      </c>
      <c r="B26" t="s" s="0">
        <v>60</v>
      </c>
      <c r="C26" s="2">
        <v>27.0000000000</v>
      </c>
      <c r="D26" s="2">
        <v>285.0000000000</v>
      </c>
      <c r="E26" s="2">
        <v>285.0000000000</v>
      </c>
      <c r="F26" s="0">
        <f>C26+D26-E26</f>
      </c>
      <c r="G26" s="2">
        <v>189.3100000000</v>
      </c>
      <c r="H26" s="2">
        <v>5111.3700000000</v>
      </c>
      <c r="I26" s="2">
        <v>53953.3500000000</v>
      </c>
      <c r="J26" s="2">
        <v>53953.3500000000</v>
      </c>
      <c r="K26" s="2">
        <v>5111.3700000000</v>
      </c>
    </row>
    <row r="27">
      <c r="A27" t="s" s="0">
        <v>61</v>
      </c>
      <c r="B27" t="s" s="0">
        <v>62</v>
      </c>
      <c r="C27" s="2">
        <v>38.0000000000</v>
      </c>
      <c r="D27" s="2">
        <v>37.0000000000</v>
      </c>
      <c r="E27" s="2">
        <v>68.0000000000</v>
      </c>
      <c r="F27" s="0">
        <f>C27+D27-E27</f>
      </c>
      <c r="G27" s="2">
        <v>232.3800000000</v>
      </c>
      <c r="H27" s="2">
        <v>8830.4400000000</v>
      </c>
      <c r="I27" s="2">
        <v>8598.0600000000</v>
      </c>
      <c r="J27" s="2">
        <v>15801.8400000000</v>
      </c>
      <c r="K27" s="2">
        <v>1626.6600000000</v>
      </c>
    </row>
    <row r="28">
      <c r="A28" t="s" s="0">
        <v>63</v>
      </c>
      <c r="B28" t="s" s="0">
        <v>64</v>
      </c>
      <c r="C28" s="2">
        <v>199.0000000000</v>
      </c>
      <c r="D28" s="2">
        <v>861.0000000000</v>
      </c>
      <c r="E28" s="2">
        <v>967.0000000000</v>
      </c>
      <c r="F28" s="0">
        <f>C28+D28-E28</f>
      </c>
      <c r="G28" s="2">
        <v>51.1000000000</v>
      </c>
      <c r="H28" s="2">
        <v>10168.9000000000</v>
      </c>
      <c r="I28" s="2">
        <v>43997.1000000000</v>
      </c>
      <c r="J28" s="2">
        <v>49413.7000000000</v>
      </c>
      <c r="K28" s="2">
        <v>4752.3000000000</v>
      </c>
    </row>
    <row r="29">
      <c r="A29" t="s" s="0">
        <v>65</v>
      </c>
      <c r="B29" t="s" s="0">
        <v>66</v>
      </c>
      <c r="C29" s="2">
        <v>55.0000000000</v>
      </c>
      <c r="D29" s="2">
        <v>302.0000000000</v>
      </c>
      <c r="E29" s="2">
        <v>326.0000000000</v>
      </c>
      <c r="F29" s="0">
        <f>C29+D29-E29</f>
      </c>
      <c r="G29" s="2">
        <v>230.5000000000</v>
      </c>
      <c r="H29" s="2">
        <v>12677.5000000000</v>
      </c>
      <c r="I29" s="2">
        <v>69611.0000000000</v>
      </c>
      <c r="J29" s="2">
        <v>75143.0000000000</v>
      </c>
      <c r="K29" s="2">
        <v>7145.5000000000</v>
      </c>
    </row>
    <row r="30">
      <c r="A30" t="s" s="0">
        <v>67</v>
      </c>
      <c r="B30" t="s" s="0">
        <v>68</v>
      </c>
      <c r="C30" s="2">
        <v>270.0000000000</v>
      </c>
      <c r="D30" s="2">
        <v>5119.0000000000</v>
      </c>
      <c r="E30" s="2">
        <v>4916.0000000000</v>
      </c>
      <c r="F30" s="0">
        <f>C30+D30-E30</f>
      </c>
      <c r="G30" s="2">
        <v>64.9000000000</v>
      </c>
      <c r="H30" s="2">
        <v>17523.0000000000</v>
      </c>
      <c r="I30" s="2">
        <v>332223.1000000000</v>
      </c>
      <c r="J30" s="2">
        <v>319048.4000000000</v>
      </c>
      <c r="K30" s="2">
        <v>30697.7000000000</v>
      </c>
    </row>
    <row r="31">
      <c r="A31" t="s" s="0">
        <v>69</v>
      </c>
      <c r="B31" t="s" s="0">
        <v>70</v>
      </c>
      <c r="C31" s="2">
        <v>570.0000000000</v>
      </c>
      <c r="D31" s="2">
        <v>1524.0000000000</v>
      </c>
      <c r="E31" s="2">
        <v>1910.0000000000</v>
      </c>
      <c r="F31" s="0">
        <f>C31+D31-E31</f>
      </c>
      <c r="G31" s="2">
        <v>28.9600000000</v>
      </c>
      <c r="H31" s="2">
        <v>16507.2000000000</v>
      </c>
      <c r="I31" s="2">
        <v>44135.0400000000</v>
      </c>
      <c r="J31" s="2">
        <v>55313.6000000000</v>
      </c>
      <c r="K31" s="2">
        <v>5328.6400000000</v>
      </c>
    </row>
    <row r="32">
      <c r="A32" s="0"/>
      <c r="B32" t="s" s="7">
        <v>71</v>
      </c>
      <c r="C32" s="7">
        <f>SUM(C2:C31)</f>
      </c>
      <c r="D32" s="7">
        <f>SUM(D2:D31)</f>
      </c>
      <c r="E32" s="7">
        <f>SUM(E2:E31)</f>
      </c>
      <c r="F32" s="7">
        <f>SUM(F2:F31)</f>
      </c>
      <c r="G32" s="0"/>
      <c r="H32" s="3">
        <f>SUM(H2:H31)</f>
      </c>
      <c r="I32" s="3">
        <f>SUM(I2:I31)</f>
      </c>
      <c r="J32" s="3">
        <f>SUM(J2:J31)</f>
      </c>
      <c r="K32" s="3">
        <f>SUM(K2:K31)</f>
      </c>
    </row>
  </sheetData>
</worksheet>
</file>