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
 <Relationship Id="rId1" Type="http://schemas.openxmlformats.org/officeDocument/2006/relationships/officeDocument" Target="xl/workbook.xml"/>
</Relationships>

</file>

<file path=xl/workbook.xml><?xml version="1.0" encoding="utf-8"?>
<workbook xmlns="http://schemas.openxmlformats.org/spreadsheetml/2006/main" xmlns:r="http://schemas.openxmlformats.org/officeDocument/2006/relationships">
  <sheets>
    <sheet name="Comparative_Income_Stmt" sheetId="1" r:id="rId1"/>
    <sheet name="Comparative_Balance_Sheet" sheetId="2" r:id="rId2"/>
  </sheets>
</workbook>
</file>

<file path=xl/sharedStrings.xml><?xml version="1.0" encoding="utf-8"?>
<sst xmlns="http://schemas.openxmlformats.org/spreadsheetml/2006/main" count="45" uniqueCount="45">
  <si>
    <t xml:space="preserve">Account</t>
  </si>
  <si>
    <t xml:space="preserve">Prior (2024)</t>
  </si>
  <si>
    <t xml:space="preserve">Current (2025)</t>
  </si>
  <si>
    <t xml:space="preserve">Change %</t>
  </si>
  <si>
    <t xml:space="preserve">Flag</t>
  </si>
  <si>
    <t xml:space="preserve">REVENUE</t>
  </si>
  <si>
    <t xml:space="preserve">Revenue</t>
  </si>
  <si>
    <t xml:space="preserve">EXPENSES</t>
  </si>
  <si>
    <t xml:space="preserve">Bad Debt Expense</t>
  </si>
  <si>
    <t xml:space="preserve">REVIEW</t>
  </si>
  <si>
    <t xml:space="preserve">COGS</t>
  </si>
  <si>
    <t xml:space="preserve">Depreciation Expense</t>
  </si>
  <si>
    <t xml:space="preserve">Interest Expense</t>
  </si>
  <si>
    <t xml:space="preserve">Litigation Expense</t>
  </si>
  <si>
    <t xml:space="preserve">Loss on Asset Disposal</t>
  </si>
  <si>
    <t xml:space="preserve">Misc Expense</t>
  </si>
  <si>
    <t xml:space="preserve">Office Supplies</t>
  </si>
  <si>
    <t xml:space="preserve">Professional Fees</t>
  </si>
  <si>
    <t xml:space="preserve">Rent Expense</t>
  </si>
  <si>
    <t xml:space="preserve">Repairs &amp; Maintenance</t>
  </si>
  <si>
    <t xml:space="preserve">Salaries Expense</t>
  </si>
  <si>
    <t xml:space="preserve">Travel &amp; Meals</t>
  </si>
  <si>
    <t xml:space="preserve">Utilities Expense</t>
  </si>
  <si>
    <t xml:space="preserve">Warranty Expense</t>
  </si>
  <si>
    <t xml:space="preserve">NET INCOME</t>
  </si>
  <si>
    <t xml:space="preserve">ASSETS</t>
  </si>
  <si>
    <t xml:space="preserve">Accounts Receivable</t>
  </si>
  <si>
    <t xml:space="preserve">Accumulated Depreciation</t>
  </si>
  <si>
    <t xml:space="preserve">Allowance for Doubtful Accounts</t>
  </si>
  <si>
    <t xml:space="preserve">Cash</t>
  </si>
  <si>
    <t xml:space="preserve">Equipment</t>
  </si>
  <si>
    <t xml:space="preserve">Inventory</t>
  </si>
  <si>
    <t xml:space="preserve">Prepaid Expenses</t>
  </si>
  <si>
    <t xml:space="preserve">LIABILITIES</t>
  </si>
  <si>
    <t xml:space="preserve">Accounts Payable</t>
  </si>
  <si>
    <t xml:space="preserve">Accrued Expenses</t>
  </si>
  <si>
    <t xml:space="preserve">Litigation Reserve</t>
  </si>
  <si>
    <t xml:space="preserve">Notes Payable</t>
  </si>
  <si>
    <t xml:space="preserve">Payroll Liabilities</t>
  </si>
  <si>
    <t xml:space="preserve">Sales Tax Payable</t>
  </si>
  <si>
    <t xml:space="preserve">Warranty Reserve</t>
  </si>
  <si>
    <t xml:space="preserve">EQUITY</t>
  </si>
  <si>
    <t xml:space="preserve">Common Equity</t>
  </si>
  <si>
    <t xml:space="preserve">Retained Earnings</t>
  </si>
  <si>
    <t xml:space="preserve">TOTAL ASSETS</t>
  </si>
</sst>
</file>

<file path=xl/styles.xml><?xml version="1.0" encoding="utf-8"?>
<styleSheet xmlns="http://schemas.openxmlformats.org/spreadsheetml/2006/main">
  <numFmts count="2">
    <numFmt numFmtId="164" formatCode="#,##0.00"/>
    <numFmt numFmtId="165" formatCode="0.00%"/>
  </numFmts>
  <fonts count="6">
    <font>
      <sz val="10"/>
      <name val="Arial"/>
    </font>
    <font>
      <b/>
      <sz val="10"/>
      <name val="Arial"/>
    </font>
    <font>
      <sz val="10"/>
      <color rgb="FF0000FF"/>
      <name val="Arial"/>
    </font>
    <font>
      <sz val="10"/>
      <color rgb="FF008000"/>
      <name val="Arial"/>
    </font>
    <font>
      <b/>
      <sz val="10"/>
      <color rgb="FFFFFFFF"/>
      <name val="Arial"/>
    </font>
    <font>
      <b/>
      <sz val="10"/>
      <color rgb="FF0000FF"/>
      <name val="Arial"/>
    </font>
  </fonts>
  <fills count="3">
    <fill>
      <patternFill patternType="none"/>
    </fill>
    <fill>
      <patternFill patternType="gray125"/>
    </fill>
    <fill>
      <patternFill patternType="solid">
        <fgColor rgb="FF4472C4"/>
      </patternFill>
    </fill>
  </fills>
  <borders count="2">
    <border>
      <left/>
      <right/>
      <top/>
      <bottom/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4" fillId="2" borderId="0" xfId="0" applyFont="1" applyFill="1"/>
    <xf numFmtId="164" fontId="0" fillId="0" borderId="0" xfId="0" applyNumberFormat="1"/>
    <xf numFmtId="164" fontId="1" fillId="0" borderId="1" xfId="0" applyNumberFormat="1" applyFont="1" applyBorder="1"/>
    <xf numFmtId="165" fontId="0" fillId="0" borderId="0" xfId="0" applyNumberFormat="1"/>
    <xf numFmtId="164" fontId="2" fillId="0" borderId="0" xfId="0" applyNumberFormat="1" applyFont="1"/>
    <xf numFmtId="164" fontId="3" fillId="0" borderId="0" xfId="0" applyNumberFormat="1" applyFont="1"/>
    <xf numFmtId="0" fontId="1" fillId="0" borderId="1" xfId="0" applyFont="1" applyBorder="1"/>
    <xf numFmtId="0" fontId="5" fillId="0" borderId="0" xfId="0" applyFont="1"/>
    <xf numFmtId="165" fontId="3" fillId="0" borderId="0" xfId="0" applyNumberFormat="1" applyFont="1"/>
    <xf numFmtId="165" fontId="2" fillId="0" borderId="0" xfId="0" applyNumberFormat="1" applyFont="1"/>
  </cellXfs>
</styleSheet>
</file>

<file path=xl/_rels/workbook.xml.rels><?xml version="1.0" encoding="UTF-8" standalone="yes"?>
<Relationships xmlns="http://schemas.openxmlformats.org/package/2006/relationships">
 <Relationship Id="rId1" Type="http://schemas.openxmlformats.org/officeDocument/2006/relationships/worksheet" Target="worksheets/sheet1.xml"/>
 <Relationship Id="rId2" Type="http://schemas.openxmlformats.org/officeDocument/2006/relationships/worksheet" Target="worksheets/sheet2.xml"/>
 <Relationship Id="rId3" Type="http://schemas.openxmlformats.org/officeDocument/2006/relationships/styles" Target="styles.xml"/>
 <Relationship Id="rId4" Type="http://schemas.openxmlformats.org/officeDocument/2006/relationships/sharedStrings" Target="sharedStrings.xml"/>
</Relationships>

</file>

<file path=xl/worksheets/sheet1.xml><?xml version="1.0" encoding="utf-8"?>
<worksheet xmlns="http://schemas.openxmlformats.org/spreadsheetml/2006/main">
  <cols>
    <col min="1" max="1" width="34" customWidth="1"/>
    <col min="2" max="2" width="16" customWidth="1"/>
    <col min="3" max="3" width="16" customWidth="1"/>
    <col min="4" max="4" width="12" customWidth="1"/>
    <col min="5" max="5" width="10" customWidth="1"/>
  </cols>
  <sheetData>
    <row r="1">
      <c r="A1" t="s" s="1">
        <v>0</v>
      </c>
      <c r="B1" t="s" s="1">
        <v>1</v>
      </c>
      <c r="C1" t="s" s="1">
        <v>2</v>
      </c>
      <c r="D1" t="s" s="1">
        <v>3</v>
      </c>
      <c r="E1" t="s" s="1">
        <v>4</v>
      </c>
    </row>
    <row r="2">
      <c r="A2" t="s" s="8">
        <v>5</v>
      </c>
      <c r="B2" s="0"/>
      <c r="C2" s="0"/>
      <c r="D2" s="0"/>
      <c r="E2" s="0"/>
    </row>
    <row r="3">
      <c r="A3" t="s" s="0">
        <v>6</v>
      </c>
      <c r="B3" s="2">
        <v>11781716.5999999996</v>
      </c>
      <c r="C3" s="2">
        <v>13100615.8000000007</v>
      </c>
      <c r="D3" s="4">
        <f>(C3-B3)/ABS(B3)</f>
      </c>
      <c r="E3" s="0"/>
    </row>
    <row r="4">
      <c r="A4" t="s" s="8">
        <v>7</v>
      </c>
      <c r="B4" s="0"/>
      <c r="C4" s="0"/>
      <c r="D4" s="0"/>
      <c r="E4" s="0"/>
    </row>
    <row r="5">
      <c r="A5" t="s" s="0">
        <v>8</v>
      </c>
      <c r="B5" s="2">
        <v>21753.9500000000</v>
      </c>
      <c r="C5" s="2">
        <v>395.7000000000</v>
      </c>
      <c r="D5" s="4">
        <f>(C5-B5)/ABS(B5)</f>
      </c>
      <c r="E5" t="s" s="0">
        <v>9</v>
      </c>
    </row>
    <row r="6">
      <c r="A6" t="s" s="0">
        <v>10</v>
      </c>
      <c r="B6" s="2">
        <v>5025100.6399999997</v>
      </c>
      <c r="C6" s="2">
        <v>5533888.4500000002</v>
      </c>
      <c r="D6" s="4">
        <f>(C6-B6)/ABS(B6)</f>
      </c>
      <c r="E6" s="0"/>
    </row>
    <row r="7">
      <c r="A7" t="s" s="0">
        <v>11</v>
      </c>
      <c r="B7" s="2">
        <v>52926.3900000000</v>
      </c>
      <c r="C7" s="2">
        <v>65913.2700000000</v>
      </c>
      <c r="D7" s="4">
        <f>(C7-B7)/ABS(B7)</f>
      </c>
      <c r="E7" s="0"/>
    </row>
    <row r="8">
      <c r="A8" t="s" s="0">
        <v>12</v>
      </c>
      <c r="B8" s="2">
        <v>195753.8100000000</v>
      </c>
      <c r="C8" s="2">
        <v>185623.6700000000</v>
      </c>
      <c r="D8" s="4">
        <f>(C8-B8)/ABS(B8)</f>
      </c>
      <c r="E8" s="0"/>
    </row>
    <row r="9">
      <c r="A9" t="s" s="0">
        <v>13</v>
      </c>
      <c r="B9" s="2">
        <v>70700.0000000000</v>
      </c>
      <c r="C9" s="2">
        <v>7900.0000000000</v>
      </c>
      <c r="D9" s="4">
        <f>(C9-B9)/ABS(B9)</f>
      </c>
      <c r="E9" t="s" s="0">
        <v>9</v>
      </c>
    </row>
    <row r="10">
      <c r="A10" t="s" s="0">
        <v>14</v>
      </c>
      <c r="B10" s="2">
        <v>175.9500000000</v>
      </c>
      <c r="C10" s="2">
        <v>253.7700000000</v>
      </c>
      <c r="D10" s="4">
        <f>(C10-B10)/ABS(B10)</f>
      </c>
      <c r="E10" s="0"/>
    </row>
    <row r="11">
      <c r="A11" t="s" s="0">
        <v>15</v>
      </c>
      <c r="B11" s="2">
        <v>628484.1300000000</v>
      </c>
      <c r="C11" s="2">
        <v>674236.5200000000</v>
      </c>
      <c r="D11" s="4">
        <f>(C11-B11)/ABS(B11)</f>
      </c>
      <c r="E11" s="0"/>
    </row>
    <row r="12">
      <c r="A12" t="s" s="0">
        <v>16</v>
      </c>
      <c r="B12" s="2">
        <v>228915.2000000000</v>
      </c>
      <c r="C12" s="2">
        <v>245579.7700000000</v>
      </c>
      <c r="D12" s="4">
        <f>(C12-B12)/ABS(B12)</f>
      </c>
      <c r="E12" s="0"/>
    </row>
    <row r="13">
      <c r="A13" t="s" s="0">
        <v>17</v>
      </c>
      <c r="B13" s="2">
        <v>624286.0400000000</v>
      </c>
      <c r="C13" s="2">
        <v>437439.5800000000</v>
      </c>
      <c r="D13" s="4">
        <f>(C13-B13)/ABS(B13)</f>
      </c>
      <c r="E13" t="s" s="0">
        <v>9</v>
      </c>
    </row>
    <row r="14">
      <c r="A14" t="s" s="0">
        <v>18</v>
      </c>
      <c r="B14" s="2">
        <v>668099.3900000000</v>
      </c>
      <c r="C14" s="2">
        <v>915505.2500000000</v>
      </c>
      <c r="D14" s="4">
        <f>(C14-B14)/ABS(B14)</f>
      </c>
      <c r="E14" t="s" s="0">
        <v>9</v>
      </c>
    </row>
    <row r="15">
      <c r="A15" t="s" s="0">
        <v>19</v>
      </c>
      <c r="B15" s="2">
        <v>296916.8600000000</v>
      </c>
      <c r="C15" s="2">
        <v>357055.4800000000</v>
      </c>
      <c r="D15" s="4">
        <f>(C15-B15)/ABS(B15)</f>
      </c>
      <c r="E15" s="0"/>
    </row>
    <row r="16">
      <c r="A16" t="s" s="0">
        <v>20</v>
      </c>
      <c r="B16" s="2">
        <v>2565100.0000000000</v>
      </c>
      <c r="C16" s="2">
        <v>2716100.0000000000</v>
      </c>
      <c r="D16" s="4">
        <f>(C16-B16)/ABS(B16)</f>
      </c>
      <c r="E16" s="0"/>
    </row>
    <row r="17">
      <c r="A17" t="s" s="0">
        <v>21</v>
      </c>
      <c r="B17" s="2">
        <v>284933.5400000000</v>
      </c>
      <c r="C17" s="2">
        <v>305676.1300000000</v>
      </c>
      <c r="D17" s="4">
        <f>(C17-B17)/ABS(B17)</f>
      </c>
      <c r="E17" s="0"/>
    </row>
    <row r="18">
      <c r="A18" t="s" s="0">
        <v>22</v>
      </c>
      <c r="B18" s="2">
        <v>288321.6700000000</v>
      </c>
      <c r="C18" s="2">
        <v>309310.9100000000</v>
      </c>
      <c r="D18" s="4">
        <f>(C18-B18)/ABS(B18)</f>
      </c>
      <c r="E18" s="0"/>
    </row>
    <row r="19">
      <c r="A19" t="s" s="0">
        <v>23</v>
      </c>
      <c r="B19" s="2">
        <v>47100.0000000000</v>
      </c>
      <c r="C19" s="2">
        <v>5300.0000000000</v>
      </c>
      <c r="D19" s="4">
        <f>(C19-B19)/ABS(B19)</f>
      </c>
      <c r="E19" t="s" s="0">
        <v>9</v>
      </c>
    </row>
    <row r="20">
      <c r="A20" t="s" s="7">
        <v>24</v>
      </c>
      <c r="B20" s="3">
        <v>783149.0300000000</v>
      </c>
      <c r="C20" s="3">
        <v>1340437.3000000000</v>
      </c>
      <c r="D20" s="9">
        <f>(C20-B20)/ABS(B20)</f>
      </c>
      <c r="E20" s="0"/>
    </row>
  </sheetData>
</worksheet>
</file>

<file path=xl/worksheets/sheet2.xml><?xml version="1.0" encoding="utf-8"?>
<worksheet xmlns="http://schemas.openxmlformats.org/spreadsheetml/2006/main">
  <cols>
    <col min="1" max="1" width="34" customWidth="1"/>
    <col min="2" max="2" width="16" customWidth="1"/>
    <col min="3" max="3" width="16" customWidth="1"/>
    <col min="4" max="4" width="12" customWidth="1"/>
    <col min="5" max="5" width="10" customWidth="1"/>
  </cols>
  <sheetData>
    <row r="1">
      <c r="A1" t="s" s="1">
        <v>0</v>
      </c>
      <c r="B1" t="s" s="1">
        <v>1</v>
      </c>
      <c r="C1" t="s" s="1">
        <v>2</v>
      </c>
      <c r="D1" t="s" s="1">
        <v>3</v>
      </c>
      <c r="E1" t="s" s="1">
        <v>4</v>
      </c>
    </row>
    <row r="2">
      <c r="A2" t="s" s="8">
        <v>25</v>
      </c>
      <c r="B2" s="0"/>
      <c r="C2" s="0"/>
      <c r="D2" s="0"/>
      <c r="E2" s="0"/>
    </row>
    <row r="3">
      <c r="A3" t="s" s="0">
        <v>26</v>
      </c>
      <c r="B3" s="2">
        <v>1171506.2500000000</v>
      </c>
      <c r="C3" s="2">
        <v>1250647.3899999999</v>
      </c>
      <c r="D3" s="4">
        <f>(C3-B3)/ABS(B3)</f>
      </c>
      <c r="E3" s="0"/>
    </row>
    <row r="4">
      <c r="A4" t="s" s="0">
        <v>27</v>
      </c>
      <c r="B4" s="2">
        <v>-605218.6200000000</v>
      </c>
      <c r="C4" s="2">
        <v>-660596.9600000000</v>
      </c>
      <c r="D4" s="4">
        <f>(C4-B4)/ABS(B4)</f>
      </c>
      <c r="E4" s="0"/>
    </row>
    <row r="5">
      <c r="A5" t="s" s="0">
        <v>28</v>
      </c>
      <c r="B5" s="2">
        <v>-21753.9500000000</v>
      </c>
      <c r="C5" s="2">
        <v>-22149.6500000000</v>
      </c>
      <c r="D5" s="4">
        <f>(C5-B5)/ABS(B5)</f>
      </c>
      <c r="E5" s="0"/>
    </row>
    <row r="6">
      <c r="A6" t="s" s="0">
        <v>29</v>
      </c>
      <c r="B6" s="2">
        <v>2103116.8900000001</v>
      </c>
      <c r="C6" s="2">
        <v>3564878.7200000002</v>
      </c>
      <c r="D6" s="4">
        <f>(C6-B6)/ABS(B6)</f>
      </c>
      <c r="E6" s="0"/>
    </row>
    <row r="7">
      <c r="A7" t="s" s="0">
        <v>30</v>
      </c>
      <c r="B7" s="2">
        <v>1024197.7300000000</v>
      </c>
      <c r="C7" s="2">
        <v>1037820.5400000000</v>
      </c>
      <c r="D7" s="4">
        <f>(C7-B7)/ABS(B7)</f>
      </c>
      <c r="E7" s="0"/>
    </row>
    <row r="8">
      <c r="A8" t="s" s="0">
        <v>31</v>
      </c>
      <c r="B8" s="2">
        <v>468091.5700000000</v>
      </c>
      <c r="C8" s="2">
        <v>530646.8400000000</v>
      </c>
      <c r="D8" s="4">
        <f>(C8-B8)/ABS(B8)</f>
      </c>
      <c r="E8" s="0"/>
    </row>
    <row r="9">
      <c r="A9" t="s" s="0">
        <v>32</v>
      </c>
      <c r="B9" s="2">
        <v>3210.2100000000</v>
      </c>
      <c r="C9" s="2">
        <v>3210.2100000000</v>
      </c>
      <c r="D9" s="4">
        <f>(C9-B9)/ABS(B9)</f>
      </c>
      <c r="E9" s="0"/>
    </row>
    <row r="10">
      <c r="A10" t="s" s="8">
        <v>33</v>
      </c>
      <c r="B10" s="0"/>
      <c r="C10" s="0"/>
      <c r="D10" s="0"/>
      <c r="E10" s="0"/>
    </row>
    <row r="11">
      <c r="A11" t="s" s="0">
        <v>34</v>
      </c>
      <c r="B11" s="2">
        <v>677956.9399999999</v>
      </c>
      <c r="C11" s="2">
        <v>731707.0200000000</v>
      </c>
      <c r="D11" s="4">
        <f>(C11-B11)/ABS(B11)</f>
      </c>
      <c r="E11" s="0"/>
    </row>
    <row r="12">
      <c r="A12" t="s" s="0">
        <v>35</v>
      </c>
      <c r="B12" s="2">
        <v>6768.0300000000</v>
      </c>
      <c r="C12" s="2">
        <v>11768.0300000000</v>
      </c>
      <c r="D12" s="4">
        <f>(C12-B12)/ABS(B12)</f>
      </c>
      <c r="E12" s="0"/>
    </row>
    <row r="13">
      <c r="A13" t="s" s="0">
        <v>36</v>
      </c>
      <c r="B13" s="2">
        <v>70700.0000000000</v>
      </c>
      <c r="C13" s="2">
        <v>78600.0000000000</v>
      </c>
      <c r="D13" s="4">
        <f>(C13-B13)/ABS(B13)</f>
      </c>
      <c r="E13" s="0"/>
    </row>
    <row r="14">
      <c r="A14" t="s" s="0">
        <v>37</v>
      </c>
      <c r="B14" s="2">
        <v>2651310.7599999998</v>
      </c>
      <c r="C14" s="2">
        <v>2351957.2000000002</v>
      </c>
      <c r="D14" s="4">
        <f>(C14-B14)/ABS(B14)</f>
      </c>
      <c r="E14" s="0"/>
    </row>
    <row r="15">
      <c r="A15" t="s" s="0">
        <v>38</v>
      </c>
      <c r="B15" s="2">
        <v>483777.2100000000</v>
      </c>
      <c r="C15" s="2">
        <v>1148109.0800000001</v>
      </c>
      <c r="D15" s="4">
        <f>(C15-B15)/ABS(B15)</f>
      </c>
      <c r="E15" s="0"/>
    </row>
    <row r="16">
      <c r="A16" t="s" s="0">
        <v>39</v>
      </c>
      <c r="B16" s="2">
        <v>865.8400000000</v>
      </c>
      <c r="C16" s="2">
        <v>865.8400000000</v>
      </c>
      <c r="D16" s="4">
        <f>(C16-B16)/ABS(B16)</f>
      </c>
      <c r="E16" s="0"/>
    </row>
    <row r="17">
      <c r="A17" t="s" s="0">
        <v>40</v>
      </c>
      <c r="B17" s="2">
        <v>47100.0000000000</v>
      </c>
      <c r="C17" s="2">
        <v>52400.0000000000</v>
      </c>
      <c r="D17" s="4">
        <f>(C17-B17)/ABS(B17)</f>
      </c>
      <c r="E17" s="0"/>
    </row>
    <row r="18">
      <c r="A18" t="s" s="8">
        <v>41</v>
      </c>
      <c r="B18" s="0"/>
      <c r="C18" s="0"/>
      <c r="D18" s="0"/>
      <c r="E18" s="0"/>
    </row>
    <row r="19">
      <c r="A19" t="s" s="0">
        <v>42</v>
      </c>
      <c r="B19" s="2">
        <v>296152.8500000000</v>
      </c>
      <c r="C19" s="2">
        <v>296152.8500000000</v>
      </c>
      <c r="D19" s="4">
        <f>(C19-B19)/ABS(B19)</f>
      </c>
      <c r="E19" s="0"/>
    </row>
    <row r="20">
      <c r="A20" t="s" s="0">
        <v>43</v>
      </c>
      <c r="B20" s="2">
        <v>-874630.5699999999</v>
      </c>
      <c r="C20" s="2">
        <v>-307540.2300000000</v>
      </c>
      <c r="D20" s="4">
        <f>(C20-B20)/ABS(B20)</f>
      </c>
      <c r="E20" s="0"/>
    </row>
    <row r="21">
      <c r="A21" t="s" s="7">
        <v>44</v>
      </c>
      <c r="B21" s="3">
        <v>4143150.0899999999</v>
      </c>
      <c r="C21" s="3">
        <v>5704457.0899999999</v>
      </c>
      <c r="D21" s="9">
        <f>(C21-B21)/ABS(B21)</f>
      </c>
      <c r="E21" s="0"/>
    </row>
  </sheetData>
</worksheet>
</file>