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Cash_Flows" sheetId="1" r:id="rId1"/>
  </sheets>
</workbook>
</file>

<file path=xl/sharedStrings.xml><?xml version="1.0" encoding="utf-8"?>
<sst xmlns="http://schemas.openxmlformats.org/spreadsheetml/2006/main" count="29" uniqueCount="29">
  <si>
    <t xml:space="preserve">Statement of Cash Flows (indirect)  --  FY2024</t>
  </si>
  <si>
    <t xml:space="preserve">Amount ($)</t>
  </si>
  <si>
    <t xml:space="preserve">CASH FLOWS FROM OPERATING ACTIVITIES</t>
  </si>
  <si>
    <t xml:space="preserve">Net income</t>
  </si>
  <si>
    <t xml:space="preserve">Adjustments to reconcile net income to net cash:</t>
  </si>
  <si>
    <t xml:space="preserve">   Depreciation expense</t>
  </si>
  <si>
    <t xml:space="preserve">   Loss on disposal of equipment</t>
  </si>
  <si>
    <t xml:space="preserve">   (Increase) decrease in accounts receivable, net</t>
  </si>
  <si>
    <t xml:space="preserve">   (Increase) decrease in inventory</t>
  </si>
  <si>
    <t xml:space="preserve">   (Increase) decrease in prepaid expenses</t>
  </si>
  <si>
    <t xml:space="preserve">   Increase (decrease) in accounts payable</t>
  </si>
  <si>
    <t xml:space="preserve">   Increase (decrease) in accrued liabilities</t>
  </si>
  <si>
    <t xml:space="preserve">   Increase (decrease) in payroll liabilities</t>
  </si>
  <si>
    <t xml:space="preserve">   Increase (decrease) in sales tax payable</t>
  </si>
  <si>
    <t xml:space="preserve">   Increase (decrease) in warranty reserve</t>
  </si>
  <si>
    <t xml:space="preserve">   Increase (decrease) in litigation reserve</t>
  </si>
  <si>
    <t xml:space="preserve">Net cash provided by operating activities</t>
  </si>
  <si>
    <t xml:space="preserve">CASH FLOWS FROM INVESTING ACTIVITIES</t>
  </si>
  <si>
    <t xml:space="preserve">   Purchases of equipment</t>
  </si>
  <si>
    <t xml:space="preserve">   Proceeds from disposal of equipment</t>
  </si>
  <si>
    <t xml:space="preserve">Net cash used in investing activities</t>
  </si>
  <si>
    <t xml:space="preserve">CASH FLOWS FROM FINANCING ACTIVITIES</t>
  </si>
  <si>
    <t xml:space="preserve">   Repayment of notes payable</t>
  </si>
  <si>
    <t xml:space="preserve">   Dividends paid</t>
  </si>
  <si>
    <t xml:space="preserve">Net cash used in financing activities</t>
  </si>
  <si>
    <t xml:space="preserve">NET INCREASE (DECREASE) IN CASH</t>
  </si>
  <si>
    <t xml:space="preserve">Cash and cash equivalents, beginning of year</t>
  </si>
  <si>
    <t xml:space="preserve">Cash and cash equivalents, end of year</t>
  </si>
  <si>
    <t xml:space="preserve">Tie-out: ending cash per statement less per balance sheet (should be 0)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</si>
</sst>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1">
        <v>2</v>
      </c>
      <c r="B2" s="0"/>
    </row>
    <row r="3">
      <c r="A3" t="s" s="0">
        <v>3</v>
      </c>
      <c r="B3" s="2">
        <v>783149.0300000000</v>
      </c>
    </row>
    <row r="4">
      <c r="A4" t="s" s="0">
        <v>4</v>
      </c>
      <c r="B4" s="0"/>
    </row>
    <row r="5">
      <c r="A5" t="s" s="0">
        <v>5</v>
      </c>
      <c r="B5" s="2">
        <v>52926.3900000000</v>
      </c>
    </row>
    <row r="6">
      <c r="A6" t="s" s="0">
        <v>6</v>
      </c>
      <c r="B6" s="2">
        <v>175.9500000000</v>
      </c>
    </row>
    <row r="7">
      <c r="A7" t="s" s="0">
        <v>7</v>
      </c>
      <c r="B7" s="2">
        <v>593296.1800000001</v>
      </c>
    </row>
    <row r="8">
      <c r="A8" t="s" s="0">
        <v>8</v>
      </c>
      <c r="B8" s="2">
        <v>-41302.2000000000</v>
      </c>
    </row>
    <row r="9">
      <c r="A9" t="s" s="0">
        <v>9</v>
      </c>
      <c r="B9" s="2">
        <v>-0.0000000000</v>
      </c>
    </row>
    <row r="10">
      <c r="A10" t="s" s="0">
        <v>10</v>
      </c>
      <c r="B10" s="2">
        <v>196097.9700000000</v>
      </c>
    </row>
    <row r="11">
      <c r="A11" t="s" s="0">
        <v>11</v>
      </c>
      <c r="B11" s="2">
        <v>5000.0000000000</v>
      </c>
    </row>
    <row r="12">
      <c r="A12" t="s" s="0">
        <v>12</v>
      </c>
      <c r="B12" s="2">
        <v>479668.5600000000</v>
      </c>
    </row>
    <row r="13">
      <c r="A13" t="s" s="0">
        <v>13</v>
      </c>
      <c r="B13" s="2">
        <v>0.0000000000</v>
      </c>
    </row>
    <row r="14">
      <c r="A14" t="s" s="0">
        <v>14</v>
      </c>
      <c r="B14" s="2">
        <v>47100.0000000000</v>
      </c>
    </row>
    <row r="15">
      <c r="A15" t="s" s="0">
        <v>15</v>
      </c>
      <c r="B15" s="2">
        <v>70700.0000000000</v>
      </c>
    </row>
    <row r="16">
      <c r="A16" t="s" s="7">
        <v>16</v>
      </c>
      <c r="B16" s="3">
        <f>SUM(B3:B15)</f>
      </c>
    </row>
    <row r="17">
      <c r="A17" s="0"/>
      <c r="B17" s="0"/>
    </row>
    <row r="18">
      <c r="A18" t="s" s="1">
        <v>17</v>
      </c>
      <c r="B18" s="0"/>
    </row>
    <row r="19">
      <c r="A19" t="s" s="0">
        <v>18</v>
      </c>
      <c r="B19" s="2">
        <v>-152434.6800000000</v>
      </c>
    </row>
    <row r="20">
      <c r="A20" t="s" s="0">
        <v>19</v>
      </c>
      <c r="B20" s="2">
        <v>0.0000000000</v>
      </c>
    </row>
    <row r="21">
      <c r="A21" t="s" s="7">
        <v>20</v>
      </c>
      <c r="B21" s="3">
        <f>SUM(B19:B20)</f>
      </c>
    </row>
    <row r="22">
      <c r="A22" s="0"/>
      <c r="B22" s="0"/>
    </row>
    <row r="23">
      <c r="A23" t="s" s="1">
        <v>21</v>
      </c>
      <c r="B23" s="0"/>
    </row>
    <row r="24">
      <c r="A24" t="s" s="0">
        <v>22</v>
      </c>
      <c r="B24" s="2">
        <v>-392589.2400000000</v>
      </c>
    </row>
    <row r="25">
      <c r="A25" t="s" s="0">
        <v>23</v>
      </c>
      <c r="B25" s="2">
        <v>-72553.0300000000</v>
      </c>
    </row>
    <row r="26">
      <c r="A26" t="s" s="7">
        <v>24</v>
      </c>
      <c r="B26" s="3">
        <f>SUM(B24:B25)</f>
      </c>
    </row>
    <row r="27">
      <c r="A27" s="0"/>
      <c r="B27" s="0"/>
    </row>
    <row r="28">
      <c r="A28" t="s" s="7">
        <v>25</v>
      </c>
      <c r="B28" s="3">
        <f>B16+B21+B26</f>
      </c>
    </row>
    <row r="29">
      <c r="A29" t="s" s="0">
        <v>26</v>
      </c>
      <c r="B29" s="2">
        <v>533881.9600000000</v>
      </c>
    </row>
    <row r="30">
      <c r="A30" t="s" s="7">
        <v>27</v>
      </c>
      <c r="B30" s="3">
        <f>B28+B29</f>
      </c>
    </row>
    <row r="31">
      <c r="A31" t="s" s="0">
        <v>28</v>
      </c>
      <c r="B31" s="3">
        <f>B30-2103116.89</f>
      </c>
    </row>
  </sheetData>
</worksheet>
</file>