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mparative_Income_Stmt" sheetId="1" r:id="rId1"/>
    <sheet name="Comparative_Balance_Sheet" sheetId="2" r:id="rId2"/>
  </sheets>
</workbook>
</file>

<file path=xl/sharedStrings.xml><?xml version="1.0" encoding="utf-8"?>
<sst xmlns="http://schemas.openxmlformats.org/spreadsheetml/2006/main" count="45" uniqueCount="45">
  <si>
    <t xml:space="preserve">Account</t>
  </si>
  <si>
    <t xml:space="preserve">Prior (2023)</t>
  </si>
  <si>
    <t xml:space="preserve">Current (2024)</t>
  </si>
  <si>
    <t xml:space="preserve">Change %</t>
  </si>
  <si>
    <t xml:space="preserve">Flag</t>
  </si>
  <si>
    <t xml:space="preserve">REVENUE</t>
  </si>
  <si>
    <t xml:space="preserve">Revenue</t>
  </si>
  <si>
    <t xml:space="preserve">EXPENSES</t>
  </si>
  <si>
    <t xml:space="preserve">Bad Debt Expense</t>
  </si>
  <si>
    <t xml:space="preserve">REVIEW</t>
  </si>
  <si>
    <t xml:space="preserve">COGS</t>
  </si>
  <si>
    <t xml:space="preserve">Depreciation Expense</t>
  </si>
  <si>
    <t xml:space="preserve">Interest Expense</t>
  </si>
  <si>
    <t xml:space="preserve">Litigation Expense</t>
  </si>
  <si>
    <t xml:space="preserve">Loss on Asset Disposal</t>
  </si>
  <si>
    <t xml:space="preserve">Misc Expense</t>
  </si>
  <si>
    <t xml:space="preserve">Office Supplies</t>
  </si>
  <si>
    <t xml:space="preserve">Professional Fees</t>
  </si>
  <si>
    <t xml:space="preserve">Rent Expense</t>
  </si>
  <si>
    <t xml:space="preserve">Repairs &amp; Maintenance</t>
  </si>
  <si>
    <t xml:space="preserve">Salaries Expense</t>
  </si>
  <si>
    <t xml:space="preserve">Travel &amp; Meals</t>
  </si>
  <si>
    <t xml:space="preserve">Utilities Expense</t>
  </si>
  <si>
    <t xml:space="preserve">Warranty Expense</t>
  </si>
  <si>
    <t xml:space="preserve">NET INCOME</t>
  </si>
  <si>
    <t xml:space="preserve">ASSETS</t>
  </si>
  <si>
    <t xml:space="preserve">Accounts Receivable</t>
  </si>
  <si>
    <t xml:space="preserve">Accumulated Depreciation</t>
  </si>
  <si>
    <t xml:space="preserve">Allowance for Doubtful Accounts</t>
  </si>
  <si>
    <t xml:space="preserve">Cash</t>
  </si>
  <si>
    <t xml:space="preserve">Equipment</t>
  </si>
  <si>
    <t xml:space="preserve">Inventory</t>
  </si>
  <si>
    <t xml:space="preserve">Prepaid Expenses</t>
  </si>
  <si>
    <t xml:space="preserve">LIABILITIES</t>
  </si>
  <si>
    <t xml:space="preserve">Accounts Payable</t>
  </si>
  <si>
    <t xml:space="preserve">Accrued Expenses</t>
  </si>
  <si>
    <t xml:space="preserve">Litigation Reserve</t>
  </si>
  <si>
    <t xml:space="preserve">Notes Payable</t>
  </si>
  <si>
    <t xml:space="preserve">Payroll Liabilities</t>
  </si>
  <si>
    <t xml:space="preserve">Sales Tax Payable</t>
  </si>
  <si>
    <t xml:space="preserve">Warranty Reserve</t>
  </si>
  <si>
    <t xml:space="preserve">EQUITY</t>
  </si>
  <si>
    <t xml:space="preserve">Common Equity</t>
  </si>
  <si>
    <t xml:space="preserve">Retained Earnings</t>
  </si>
  <si>
    <t xml:space="preserve">TOTAL ASSETS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</si>
</sst>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5</v>
      </c>
      <c r="B2" s="0"/>
      <c r="C2" s="0"/>
      <c r="D2" s="0"/>
      <c r="E2" s="0"/>
    </row>
    <row r="3">
      <c r="A3" t="s" s="0">
        <v>6</v>
      </c>
      <c r="B3" s="2">
        <v>12949687.2799999993</v>
      </c>
      <c r="C3" s="2">
        <v>11781716.5999999996</v>
      </c>
      <c r="D3" s="4">
        <f>(C3-B3)/ABS(B3)</f>
      </c>
      <c r="E3" s="0"/>
    </row>
    <row r="4">
      <c r="A4" t="s" s="8">
        <v>7</v>
      </c>
      <c r="B4" s="0"/>
      <c r="C4" s="0"/>
      <c r="D4" s="0"/>
      <c r="E4" s="0"/>
    </row>
    <row r="5">
      <c r="A5" t="s" s="0">
        <v>8</v>
      </c>
      <c r="B5" s="2">
        <v>19714.3300000000</v>
      </c>
      <c r="C5" s="2">
        <v>21753.9500000000</v>
      </c>
      <c r="D5" s="4">
        <f>(C5-B5)/ABS(B5)</f>
      </c>
      <c r="E5" t="s" s="0">
        <v>9</v>
      </c>
    </row>
    <row r="6">
      <c r="A6" t="s" s="0">
        <v>10</v>
      </c>
      <c r="B6" s="2">
        <v>4732511.4400000004</v>
      </c>
      <c r="C6" s="2">
        <v>5025100.6399999997</v>
      </c>
      <c r="D6" s="4">
        <f>(C6-B6)/ABS(B6)</f>
      </c>
      <c r="E6" t="s" s="0">
        <v>9</v>
      </c>
    </row>
    <row r="7">
      <c r="A7" t="s" s="0">
        <v>11</v>
      </c>
      <c r="B7" s="2">
        <v>52910.6400000000</v>
      </c>
      <c r="C7" s="2">
        <v>52926.3900000000</v>
      </c>
      <c r="D7" s="4">
        <f>(C7-B7)/ABS(B7)</f>
      </c>
      <c r="E7" s="0"/>
    </row>
    <row r="8">
      <c r="A8" t="s" s="0">
        <v>12</v>
      </c>
      <c r="B8" s="2">
        <v>212615.3100000000</v>
      </c>
      <c r="C8" s="2">
        <v>195753.8100000000</v>
      </c>
      <c r="D8" s="4">
        <f>(C8-B8)/ABS(B8)</f>
      </c>
      <c r="E8" s="0"/>
    </row>
    <row r="9">
      <c r="A9" t="s" s="0">
        <v>13</v>
      </c>
      <c r="B9" s="2">
        <v>64943.4400000000</v>
      </c>
      <c r="C9" s="2">
        <v>70700.0000000000</v>
      </c>
      <c r="D9" s="4">
        <f>(C9-B9)/ABS(B9)</f>
      </c>
      <c r="E9" t="s" s="0">
        <v>9</v>
      </c>
    </row>
    <row r="10">
      <c r="A10" t="s" s="0">
        <v>14</v>
      </c>
      <c r="B10" s="2">
        <v>161.3800000000</v>
      </c>
      <c r="C10" s="2">
        <v>175.9500000000</v>
      </c>
      <c r="D10" s="4">
        <f>(C10-B10)/ABS(B10)</f>
      </c>
      <c r="E10" s="0"/>
    </row>
    <row r="11">
      <c r="A11" t="s" s="0">
        <v>15</v>
      </c>
      <c r="B11" s="2">
        <v>566234.2100000000</v>
      </c>
      <c r="C11" s="2">
        <v>628484.1300000000</v>
      </c>
      <c r="D11" s="4">
        <f>(C11-B11)/ABS(B11)</f>
      </c>
      <c r="E11" t="s" s="0">
        <v>9</v>
      </c>
    </row>
    <row r="12">
      <c r="A12" t="s" s="0">
        <v>16</v>
      </c>
      <c r="B12" s="2">
        <v>208708.0400000000</v>
      </c>
      <c r="C12" s="2">
        <v>228915.2000000000</v>
      </c>
      <c r="D12" s="4">
        <f>(C12-B12)/ABS(B12)</f>
      </c>
      <c r="E12" t="s" s="0">
        <v>9</v>
      </c>
    </row>
    <row r="13">
      <c r="A13" t="s" s="0">
        <v>17</v>
      </c>
      <c r="B13" s="2">
        <v>583435.5800000000</v>
      </c>
      <c r="C13" s="2">
        <v>624286.0400000000</v>
      </c>
      <c r="D13" s="4">
        <f>(C13-B13)/ABS(B13)</f>
      </c>
      <c r="E13" t="s" s="0">
        <v>9</v>
      </c>
    </row>
    <row r="14">
      <c r="A14" t="s" s="0">
        <v>18</v>
      </c>
      <c r="B14" s="2">
        <v>721339.8700000000</v>
      </c>
      <c r="C14" s="2">
        <v>668099.3900000000</v>
      </c>
      <c r="D14" s="4">
        <f>(C14-B14)/ABS(B14)</f>
      </c>
      <c r="E14" s="0"/>
    </row>
    <row r="15">
      <c r="A15" t="s" s="0">
        <v>19</v>
      </c>
      <c r="B15" s="2">
        <v>260319.8300000000</v>
      </c>
      <c r="C15" s="2">
        <v>296916.8600000000</v>
      </c>
      <c r="D15" s="4">
        <f>(C15-B15)/ABS(B15)</f>
      </c>
      <c r="E15" t="s" s="0">
        <v>9</v>
      </c>
    </row>
    <row r="16">
      <c r="A16" t="s" s="0">
        <v>20</v>
      </c>
      <c r="B16" s="2">
        <v>2241374.7000000002</v>
      </c>
      <c r="C16" s="2">
        <v>2565100.0000000000</v>
      </c>
      <c r="D16" s="4">
        <f>(C16-B16)/ABS(B16)</f>
      </c>
      <c r="E16" t="s" s="0">
        <v>9</v>
      </c>
    </row>
    <row r="17">
      <c r="A17" t="s" s="0">
        <v>21</v>
      </c>
      <c r="B17" s="2">
        <v>273195.3300000000</v>
      </c>
      <c r="C17" s="2">
        <v>284933.5400000000</v>
      </c>
      <c r="D17" s="4">
        <f>(C17-B17)/ABS(B17)</f>
      </c>
      <c r="E17" t="s" s="0">
        <v>9</v>
      </c>
    </row>
    <row r="18">
      <c r="A18" t="s" s="0">
        <v>22</v>
      </c>
      <c r="B18" s="2">
        <v>292038.0400000000</v>
      </c>
      <c r="C18" s="2">
        <v>288321.6700000000</v>
      </c>
      <c r="D18" s="4">
        <f>(C18-B18)/ABS(B18)</f>
      </c>
      <c r="E18" s="0"/>
    </row>
    <row r="19">
      <c r="A19" t="s" s="0">
        <v>23</v>
      </c>
      <c r="B19" s="2">
        <v>43674.9200000000</v>
      </c>
      <c r="C19" s="2">
        <v>47100.0000000000</v>
      </c>
      <c r="D19" s="4">
        <f>(C19-B19)/ABS(B19)</f>
      </c>
      <c r="E19" t="s" s="0">
        <v>9</v>
      </c>
    </row>
    <row r="20">
      <c r="A20" t="s" s="7">
        <v>24</v>
      </c>
      <c r="B20" s="3">
        <v>2676510.2200000002</v>
      </c>
      <c r="C20" s="3">
        <v>783149.0300000000</v>
      </c>
      <c r="D20" s="9">
        <f>(C20-B20)/ABS(B20)</f>
      </c>
      <c r="E20" s="0"/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25</v>
      </c>
      <c r="B2" s="0"/>
      <c r="C2" s="0"/>
      <c r="D2" s="0"/>
      <c r="E2" s="0"/>
    </row>
    <row r="3">
      <c r="A3" t="s" s="0">
        <v>26</v>
      </c>
      <c r="B3" s="2">
        <v>1088559.9900000000</v>
      </c>
      <c r="C3" s="2">
        <v>1171506.2500000000</v>
      </c>
      <c r="D3" s="4">
        <f>(C3-B3)/ABS(B3)</f>
      </c>
      <c r="E3" t="s" s="0">
        <v>9</v>
      </c>
    </row>
    <row r="4">
      <c r="A4" t="s" s="0">
        <v>27</v>
      </c>
      <c r="B4" s="2">
        <v>-601221.7500000000</v>
      </c>
      <c r="C4" s="2">
        <v>-605218.6200000000</v>
      </c>
      <c r="D4" s="4">
        <f>(C4-B4)/ABS(B4)</f>
      </c>
      <c r="E4" s="0"/>
    </row>
    <row r="5">
      <c r="A5" t="s" s="0">
        <v>28</v>
      </c>
      <c r="B5" s="2">
        <v>-23437.9200000000</v>
      </c>
      <c r="C5" s="2">
        <v>-21753.9500000000</v>
      </c>
      <c r="D5" s="4">
        <f>(C5-B5)/ABS(B5)</f>
      </c>
      <c r="E5" s="0"/>
    </row>
    <row r="6">
      <c r="A6" t="s" s="0">
        <v>29</v>
      </c>
      <c r="B6" s="2">
        <v>1824211.4800000000</v>
      </c>
      <c r="C6" s="2">
        <v>2103116.8900000001</v>
      </c>
      <c r="D6" s="4">
        <f>(C6-B6)/ABS(B6)</f>
      </c>
      <c r="E6" s="0"/>
    </row>
    <row r="7">
      <c r="A7" t="s" s="0">
        <v>30</v>
      </c>
      <c r="B7" s="2">
        <v>953977.1200000000</v>
      </c>
      <c r="C7" s="2">
        <v>1024197.7300000000</v>
      </c>
      <c r="D7" s="4">
        <f>(C7-B7)/ABS(B7)</f>
      </c>
      <c r="E7" t="s" s="0">
        <v>9</v>
      </c>
    </row>
    <row r="8">
      <c r="A8" t="s" s="0">
        <v>31</v>
      </c>
      <c r="B8" s="2">
        <v>489745.9300000000</v>
      </c>
      <c r="C8" s="2">
        <v>468091.5700000000</v>
      </c>
      <c r="D8" s="4">
        <f>(C8-B8)/ABS(B8)</f>
      </c>
      <c r="E8" s="0"/>
    </row>
    <row r="9">
      <c r="A9" t="s" s="0">
        <v>32</v>
      </c>
      <c r="B9" s="2">
        <v>3128.4100000000</v>
      </c>
      <c r="C9" s="2">
        <v>3210.2100000000</v>
      </c>
      <c r="D9" s="4">
        <f>(C9-B9)/ABS(B9)</f>
      </c>
      <c r="E9" s="0"/>
    </row>
    <row r="10">
      <c r="A10" t="s" s="8">
        <v>33</v>
      </c>
      <c r="B10" s="0"/>
      <c r="C10" s="0"/>
      <c r="D10" s="0"/>
      <c r="E10" s="0"/>
    </row>
    <row r="11">
      <c r="A11" t="s" s="0">
        <v>34</v>
      </c>
      <c r="B11" s="2">
        <v>615654.9000000000</v>
      </c>
      <c r="C11" s="2">
        <v>677956.9399999999</v>
      </c>
      <c r="D11" s="4">
        <f>(C11-B11)/ABS(B11)</f>
      </c>
      <c r="E11" t="s" s="0">
        <v>9</v>
      </c>
    </row>
    <row r="12">
      <c r="A12" t="s" s="0">
        <v>35</v>
      </c>
      <c r="B12" s="2">
        <v>7176.7100000000</v>
      </c>
      <c r="C12" s="2">
        <v>6768.0300000000</v>
      </c>
      <c r="D12" s="4">
        <f>(C12-B12)/ABS(B12)</f>
      </c>
      <c r="E12" s="0"/>
    </row>
    <row r="13">
      <c r="A13" t="s" s="0">
        <v>36</v>
      </c>
      <c r="B13" s="2">
        <v>77686.7300000000</v>
      </c>
      <c r="C13" s="2">
        <v>70700.0000000000</v>
      </c>
      <c r="D13" s="4">
        <f>(C13-B13)/ABS(B13)</f>
      </c>
      <c r="E13" s="0"/>
    </row>
    <row r="14">
      <c r="A14" t="s" s="0">
        <v>37</v>
      </c>
      <c r="B14" s="2">
        <v>2764769.9300000002</v>
      </c>
      <c r="C14" s="2">
        <v>2651310.7599999998</v>
      </c>
      <c r="D14" s="4">
        <f>(C14-B14)/ABS(B14)</f>
      </c>
      <c r="E14" s="0"/>
    </row>
    <row r="15">
      <c r="A15" t="s" s="0">
        <v>38</v>
      </c>
      <c r="B15" s="2">
        <v>447857.0200000000</v>
      </c>
      <c r="C15" s="2">
        <v>483777.2100000000</v>
      </c>
      <c r="D15" s="4">
        <f>(C15-B15)/ABS(B15)</f>
      </c>
      <c r="E15" s="0"/>
    </row>
    <row r="16">
      <c r="A16" t="s" s="0">
        <v>39</v>
      </c>
      <c r="B16" s="2">
        <v>766.9200000000</v>
      </c>
      <c r="C16" s="2">
        <v>865.8400000000</v>
      </c>
      <c r="D16" s="4">
        <f>(C16-B16)/ABS(B16)</f>
      </c>
      <c r="E16" s="0"/>
    </row>
    <row r="17">
      <c r="A17" t="s" s="0">
        <v>40</v>
      </c>
      <c r="B17" s="2">
        <v>44034.6400000000</v>
      </c>
      <c r="C17" s="2">
        <v>47100.0000000000</v>
      </c>
      <c r="D17" s="4">
        <f>(C17-B17)/ABS(B17)</f>
      </c>
      <c r="E17" t="s" s="0">
        <v>9</v>
      </c>
    </row>
    <row r="18">
      <c r="A18" t="s" s="8">
        <v>41</v>
      </c>
      <c r="B18" s="0"/>
      <c r="C18" s="0"/>
      <c r="D18" s="0"/>
      <c r="E18" s="0"/>
    </row>
    <row r="19">
      <c r="A19" t="s" s="0">
        <v>42</v>
      </c>
      <c r="B19" s="2">
        <v>269150.9600000000</v>
      </c>
      <c r="C19" s="2">
        <v>296152.8500000000</v>
      </c>
      <c r="D19" s="4">
        <f>(C19-B19)/ABS(B19)</f>
      </c>
      <c r="E19" s="0"/>
    </row>
    <row r="20">
      <c r="A20" t="s" s="0">
        <v>43</v>
      </c>
      <c r="B20" s="2">
        <v>-896525.5300000000</v>
      </c>
      <c r="C20" s="2">
        <v>-874630.5699999999</v>
      </c>
      <c r="D20" s="4">
        <f>(C20-B20)/ABS(B20)</f>
      </c>
      <c r="E20" s="0"/>
    </row>
    <row r="21">
      <c r="A21" t="s" s="7">
        <v>44</v>
      </c>
      <c r="B21" s="3">
        <v>3734963.2599999998</v>
      </c>
      <c r="C21" s="3">
        <v>4143150.0899999999</v>
      </c>
      <c r="D21" s="9">
        <f>(C21-B21)/ABS(B21)</f>
      </c>
      <c r="E21" s="0"/>
    </row>
  </sheetData>
</worksheet>
</file>